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1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nieuwegein.sharepoint.com/sites/spoa_040/MT/"/>
    </mc:Choice>
  </mc:AlternateContent>
  <xr:revisionPtr revIDLastSave="257" documentId="8_{7C74C5ED-8645-46CF-A17E-B61668A4468E}" xr6:coauthVersionLast="47" xr6:coauthVersionMax="47" xr10:uidLastSave="{FF7EE1E0-5E28-4022-95C2-64763D8975D5}"/>
  <bookViews>
    <workbookView xWindow="14700" yWindow="-16320" windowWidth="29040" windowHeight="15720" xr2:uid="{00000000-000D-0000-FFFF-FFFF00000000}"/>
  </bookViews>
  <sheets>
    <sheet name="POF" sheetId="1" r:id="rId1"/>
    <sheet name="Invoer 2" sheetId="2" r:id="rId2"/>
    <sheet name="Invoer 3" sheetId="4" r:id="rId3"/>
    <sheet name="Invoer 4" sheetId="5" r:id="rId4"/>
    <sheet name="Invoer 5" sheetId="6" r:id="rId5"/>
    <sheet name="Invoer 6" sheetId="7" r:id="rId6"/>
    <sheet name="Invoer 7" sheetId="8" r:id="rId7"/>
    <sheet name="Invoer 8" sheetId="9" r:id="rId8"/>
    <sheet name="Invoer 9" sheetId="10" r:id="rId9"/>
    <sheet name="Invoer 10" sheetId="11" r:id="rId10"/>
  </sheets>
  <definedNames>
    <definedName name="_xlnm.Print_Area" localSheetId="0">POF!$A$1:$I$60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6" i="11" l="1"/>
  <c r="F17" i="11"/>
  <c r="F18" i="11"/>
  <c r="F19" i="11"/>
  <c r="F20" i="11"/>
  <c r="F21" i="11"/>
  <c r="F22" i="11"/>
  <c r="F23" i="11"/>
  <c r="F24" i="11"/>
  <c r="F16" i="10"/>
  <c r="F17" i="10"/>
  <c r="F18" i="10"/>
  <c r="F19" i="10"/>
  <c r="F20" i="10"/>
  <c r="F21" i="10"/>
  <c r="F22" i="10"/>
  <c r="F23" i="10"/>
  <c r="F24" i="10"/>
  <c r="F16" i="9"/>
  <c r="F17" i="9"/>
  <c r="F18" i="9"/>
  <c r="F19" i="9"/>
  <c r="F20" i="9"/>
  <c r="F21" i="9"/>
  <c r="F22" i="9"/>
  <c r="F23" i="9"/>
  <c r="F24" i="9"/>
  <c r="F16" i="8"/>
  <c r="F17" i="8"/>
  <c r="F18" i="8"/>
  <c r="F19" i="8"/>
  <c r="F20" i="8"/>
  <c r="F21" i="8"/>
  <c r="F22" i="8"/>
  <c r="F23" i="8"/>
  <c r="F24" i="8"/>
  <c r="F16" i="7"/>
  <c r="F17" i="7"/>
  <c r="F18" i="7"/>
  <c r="F19" i="7"/>
  <c r="F20" i="7"/>
  <c r="F21" i="7"/>
  <c r="F22" i="7"/>
  <c r="F23" i="7"/>
  <c r="F24" i="7"/>
  <c r="F16" i="6"/>
  <c r="F17" i="6"/>
  <c r="F18" i="6"/>
  <c r="F19" i="6"/>
  <c r="F20" i="6"/>
  <c r="F21" i="6"/>
  <c r="F22" i="6"/>
  <c r="F23" i="6"/>
  <c r="F24" i="6"/>
  <c r="F16" i="5"/>
  <c r="F17" i="5"/>
  <c r="F18" i="5"/>
  <c r="F19" i="5"/>
  <c r="F20" i="5"/>
  <c r="F21" i="5"/>
  <c r="F22" i="5"/>
  <c r="F23" i="5"/>
  <c r="F24" i="5"/>
  <c r="B32" i="11"/>
  <c r="B33" i="11"/>
  <c r="B34" i="11"/>
  <c r="B35" i="11"/>
  <c r="B36" i="11"/>
  <c r="B37" i="11"/>
  <c r="B38" i="11"/>
  <c r="B39" i="11"/>
  <c r="B40" i="11"/>
  <c r="B41" i="11"/>
  <c r="B42" i="11"/>
  <c r="B43" i="11"/>
  <c r="B44" i="11"/>
  <c r="B45" i="11"/>
  <c r="B46" i="11"/>
  <c r="B47" i="11"/>
  <c r="B48" i="11"/>
  <c r="B49" i="11"/>
  <c r="B50" i="11"/>
  <c r="B51" i="11"/>
  <c r="B52" i="11"/>
  <c r="B53" i="11"/>
  <c r="B54" i="11"/>
  <c r="B55" i="11"/>
  <c r="B56" i="11"/>
  <c r="B57" i="11"/>
  <c r="B58" i="11"/>
  <c r="B59" i="11"/>
  <c r="B60" i="11"/>
  <c r="B61" i="11"/>
  <c r="B62" i="11"/>
  <c r="B63" i="11"/>
  <c r="B64" i="11"/>
  <c r="B65" i="11"/>
  <c r="B31" i="11"/>
  <c r="B32" i="10"/>
  <c r="B33" i="10"/>
  <c r="B34" i="10"/>
  <c r="B35" i="10"/>
  <c r="B36" i="10"/>
  <c r="B37" i="10"/>
  <c r="B38" i="10"/>
  <c r="B39" i="10"/>
  <c r="B40" i="10"/>
  <c r="B41" i="10"/>
  <c r="B42" i="10"/>
  <c r="B43" i="10"/>
  <c r="B44" i="10"/>
  <c r="B45" i="10"/>
  <c r="B46" i="10"/>
  <c r="B47" i="10"/>
  <c r="B48" i="10"/>
  <c r="B49" i="10"/>
  <c r="B50" i="10"/>
  <c r="B51" i="10"/>
  <c r="B52" i="10"/>
  <c r="B53" i="10"/>
  <c r="B54" i="10"/>
  <c r="B55" i="10"/>
  <c r="B56" i="10"/>
  <c r="B57" i="10"/>
  <c r="B58" i="10"/>
  <c r="B59" i="10"/>
  <c r="B60" i="10"/>
  <c r="B61" i="10"/>
  <c r="B62" i="10"/>
  <c r="B63" i="10"/>
  <c r="B64" i="10"/>
  <c r="B65" i="10"/>
  <c r="B31" i="10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31" i="9"/>
  <c r="B32" i="8"/>
  <c r="B33" i="8"/>
  <c r="B34" i="8"/>
  <c r="B35" i="8"/>
  <c r="B36" i="8"/>
  <c r="B37" i="8"/>
  <c r="B38" i="8"/>
  <c r="B39" i="8"/>
  <c r="B40" i="8"/>
  <c r="B41" i="8"/>
  <c r="B42" i="8"/>
  <c r="B43" i="8"/>
  <c r="B44" i="8"/>
  <c r="B45" i="8"/>
  <c r="B46" i="8"/>
  <c r="B47" i="8"/>
  <c r="B48" i="8"/>
  <c r="B49" i="8"/>
  <c r="B50" i="8"/>
  <c r="B51" i="8"/>
  <c r="B52" i="8"/>
  <c r="B53" i="8"/>
  <c r="B54" i="8"/>
  <c r="B55" i="8"/>
  <c r="B56" i="8"/>
  <c r="B57" i="8"/>
  <c r="B58" i="8"/>
  <c r="B59" i="8"/>
  <c r="B60" i="8"/>
  <c r="B61" i="8"/>
  <c r="B62" i="8"/>
  <c r="B63" i="8"/>
  <c r="B64" i="8"/>
  <c r="B65" i="8"/>
  <c r="B31" i="8"/>
  <c r="B32" i="7"/>
  <c r="B33" i="7"/>
  <c r="B34" i="7"/>
  <c r="B35" i="7"/>
  <c r="B36" i="7"/>
  <c r="B37" i="7"/>
  <c r="B38" i="7"/>
  <c r="B39" i="7"/>
  <c r="B40" i="7"/>
  <c r="B41" i="7"/>
  <c r="B42" i="7"/>
  <c r="B43" i="7"/>
  <c r="B44" i="7"/>
  <c r="B45" i="7"/>
  <c r="B46" i="7"/>
  <c r="B47" i="7"/>
  <c r="B48" i="7"/>
  <c r="B49" i="7"/>
  <c r="B50" i="7"/>
  <c r="B51" i="7"/>
  <c r="B52" i="7"/>
  <c r="B53" i="7"/>
  <c r="B54" i="7"/>
  <c r="B55" i="7"/>
  <c r="B56" i="7"/>
  <c r="B57" i="7"/>
  <c r="B58" i="7"/>
  <c r="B59" i="7"/>
  <c r="B60" i="7"/>
  <c r="B61" i="7"/>
  <c r="B62" i="7"/>
  <c r="B63" i="7"/>
  <c r="B64" i="7"/>
  <c r="B65" i="7"/>
  <c r="B31" i="7"/>
  <c r="B32" i="6"/>
  <c r="B33" i="6"/>
  <c r="B34" i="6"/>
  <c r="B35" i="6"/>
  <c r="B36" i="6"/>
  <c r="B37" i="6"/>
  <c r="B38" i="6"/>
  <c r="B39" i="6"/>
  <c r="B40" i="6"/>
  <c r="B41" i="6"/>
  <c r="B42" i="6"/>
  <c r="B43" i="6"/>
  <c r="B44" i="6"/>
  <c r="B45" i="6"/>
  <c r="B46" i="6"/>
  <c r="B47" i="6"/>
  <c r="B48" i="6"/>
  <c r="B49" i="6"/>
  <c r="B50" i="6"/>
  <c r="B51" i="6"/>
  <c r="B52" i="6"/>
  <c r="B53" i="6"/>
  <c r="B54" i="6"/>
  <c r="B55" i="6"/>
  <c r="B56" i="6"/>
  <c r="B57" i="6"/>
  <c r="B58" i="6"/>
  <c r="B59" i="6"/>
  <c r="B60" i="6"/>
  <c r="B61" i="6"/>
  <c r="B62" i="6"/>
  <c r="B63" i="6"/>
  <c r="B64" i="6"/>
  <c r="B65" i="6"/>
  <c r="B31" i="6"/>
  <c r="B32" i="5"/>
  <c r="B33" i="5"/>
  <c r="B34" i="5"/>
  <c r="B35" i="5"/>
  <c r="B36" i="5"/>
  <c r="B37" i="5"/>
  <c r="B38" i="5"/>
  <c r="B39" i="5"/>
  <c r="B40" i="5"/>
  <c r="B41" i="5"/>
  <c r="B42" i="5"/>
  <c r="B43" i="5"/>
  <c r="B44" i="5"/>
  <c r="B45" i="5"/>
  <c r="B46" i="5"/>
  <c r="B47" i="5"/>
  <c r="B48" i="5"/>
  <c r="B49" i="5"/>
  <c r="B50" i="5"/>
  <c r="B51" i="5"/>
  <c r="B52" i="5"/>
  <c r="B53" i="5"/>
  <c r="B54" i="5"/>
  <c r="B55" i="5"/>
  <c r="B56" i="5"/>
  <c r="B57" i="5"/>
  <c r="B58" i="5"/>
  <c r="B59" i="5"/>
  <c r="B60" i="5"/>
  <c r="B61" i="5"/>
  <c r="B62" i="5"/>
  <c r="B63" i="5"/>
  <c r="B64" i="5"/>
  <c r="B65" i="5"/>
  <c r="B31" i="5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31" i="4"/>
  <c r="F21" i="4" s="1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31" i="2"/>
  <c r="F19" i="2" s="1"/>
  <c r="D74" i="6"/>
  <c r="D74" i="7"/>
  <c r="D74" i="8"/>
  <c r="D74" i="9"/>
  <c r="D74" i="10"/>
  <c r="D74" i="11"/>
  <c r="D74" i="5"/>
  <c r="D74" i="4"/>
  <c r="D74" i="2"/>
  <c r="E11" i="4"/>
  <c r="E22" i="2" l="1"/>
  <c r="F17" i="2"/>
  <c r="F24" i="2"/>
  <c r="F16" i="2"/>
  <c r="F18" i="2"/>
  <c r="F23" i="2"/>
  <c r="F15" i="2"/>
  <c r="F22" i="2"/>
  <c r="F21" i="2"/>
  <c r="F20" i="2"/>
  <c r="E16" i="2"/>
  <c r="E24" i="2"/>
  <c r="E23" i="2"/>
  <c r="E20" i="2"/>
  <c r="E18" i="2"/>
  <c r="E15" i="2"/>
  <c r="E17" i="2"/>
  <c r="F19" i="4"/>
  <c r="F17" i="4"/>
  <c r="F16" i="4"/>
  <c r="F20" i="4"/>
  <c r="F18" i="4"/>
  <c r="F15" i="4"/>
  <c r="F24" i="4"/>
  <c r="F22" i="4"/>
  <c r="F23" i="4"/>
  <c r="E9" i="4"/>
  <c r="G22" i="2" l="1"/>
  <c r="E22" i="4" s="1"/>
  <c r="G22" i="4" s="1"/>
  <c r="E22" i="5" s="1"/>
  <c r="G22" i="5" s="1"/>
  <c r="G24" i="2"/>
  <c r="E24" i="4" s="1"/>
  <c r="G24" i="4" s="1"/>
  <c r="E24" i="5" s="1"/>
  <c r="G24" i="5" s="1"/>
  <c r="G23" i="2"/>
  <c r="E23" i="4" s="1"/>
  <c r="G23" i="4" s="1"/>
  <c r="E23" i="5" s="1"/>
  <c r="G23" i="5" s="1"/>
  <c r="G17" i="2"/>
  <c r="E17" i="4" s="1"/>
  <c r="G17" i="4" s="1"/>
  <c r="E17" i="5" s="1"/>
  <c r="G17" i="5" s="1"/>
  <c r="E17" i="6" s="1"/>
  <c r="G17" i="6" s="1"/>
  <c r="G16" i="2"/>
  <c r="E16" i="4" s="1"/>
  <c r="G16" i="4" s="1"/>
  <c r="E16" i="5" s="1"/>
  <c r="G16" i="5" s="1"/>
  <c r="G20" i="2"/>
  <c r="E20" i="4" s="1"/>
  <c r="G20" i="4" s="1"/>
  <c r="E20" i="5" s="1"/>
  <c r="G20" i="5" s="1"/>
  <c r="E20" i="6" s="1"/>
  <c r="G20" i="6" s="1"/>
  <c r="G18" i="2"/>
  <c r="E18" i="4" s="1"/>
  <c r="G18" i="4" s="1"/>
  <c r="E18" i="5" s="1"/>
  <c r="G18" i="5" s="1"/>
  <c r="D76" i="11"/>
  <c r="D75" i="11"/>
  <c r="D73" i="11"/>
  <c r="D72" i="11"/>
  <c r="G68" i="11"/>
  <c r="F15" i="11"/>
  <c r="E12" i="11"/>
  <c r="E11" i="11"/>
  <c r="E10" i="11"/>
  <c r="E9" i="11"/>
  <c r="D76" i="10"/>
  <c r="D75" i="10"/>
  <c r="D73" i="10"/>
  <c r="D72" i="10"/>
  <c r="G68" i="10"/>
  <c r="F15" i="10"/>
  <c r="E12" i="10"/>
  <c r="E11" i="10"/>
  <c r="E10" i="10"/>
  <c r="E9" i="10"/>
  <c r="D76" i="9"/>
  <c r="D75" i="9"/>
  <c r="D73" i="9"/>
  <c r="D72" i="9"/>
  <c r="G68" i="9"/>
  <c r="F15" i="9"/>
  <c r="E12" i="9"/>
  <c r="E11" i="9"/>
  <c r="E10" i="9"/>
  <c r="E9" i="9"/>
  <c r="D76" i="8"/>
  <c r="D75" i="8"/>
  <c r="D73" i="8"/>
  <c r="D72" i="8"/>
  <c r="G68" i="8"/>
  <c r="F15" i="8"/>
  <c r="E12" i="8"/>
  <c r="E11" i="8"/>
  <c r="E10" i="8"/>
  <c r="E9" i="8"/>
  <c r="D76" i="7"/>
  <c r="D75" i="7"/>
  <c r="D73" i="7"/>
  <c r="D72" i="7"/>
  <c r="G68" i="7"/>
  <c r="F15" i="7"/>
  <c r="E12" i="7"/>
  <c r="E11" i="7"/>
  <c r="E10" i="7"/>
  <c r="E9" i="7"/>
  <c r="D76" i="6"/>
  <c r="D75" i="6"/>
  <c r="D73" i="6"/>
  <c r="D72" i="6"/>
  <c r="G68" i="6"/>
  <c r="F15" i="6"/>
  <c r="E12" i="6"/>
  <c r="E11" i="6"/>
  <c r="E10" i="6"/>
  <c r="E9" i="6"/>
  <c r="F15" i="5"/>
  <c r="G68" i="5"/>
  <c r="D72" i="5"/>
  <c r="D73" i="5"/>
  <c r="D75" i="5"/>
  <c r="D76" i="5"/>
  <c r="E12" i="5"/>
  <c r="E11" i="5"/>
  <c r="E10" i="5"/>
  <c r="E9" i="5"/>
  <c r="G68" i="4"/>
  <c r="D76" i="4"/>
  <c r="D75" i="4"/>
  <c r="D73" i="4"/>
  <c r="D72" i="4"/>
  <c r="E12" i="4"/>
  <c r="E10" i="4"/>
  <c r="E22" i="6" l="1"/>
  <c r="G22" i="6" s="1"/>
  <c r="E20" i="7"/>
  <c r="G20" i="7" s="1"/>
  <c r="E17" i="7"/>
  <c r="G17" i="7" s="1"/>
  <c r="E23" i="6"/>
  <c r="G23" i="6" s="1"/>
  <c r="E24" i="6"/>
  <c r="G24" i="6" s="1"/>
  <c r="E16" i="6"/>
  <c r="G16" i="6" s="1"/>
  <c r="E18" i="6"/>
  <c r="G18" i="6" s="1"/>
  <c r="F25" i="9"/>
  <c r="F25" i="7"/>
  <c r="F25" i="10"/>
  <c r="F25" i="4"/>
  <c r="F25" i="8"/>
  <c r="F25" i="5"/>
  <c r="F25" i="6"/>
  <c r="F25" i="11"/>
  <c r="E12" i="2"/>
  <c r="E11" i="2"/>
  <c r="E10" i="2"/>
  <c r="E9" i="2"/>
  <c r="D76" i="2"/>
  <c r="D75" i="2"/>
  <c r="D73" i="2"/>
  <c r="D72" i="2"/>
  <c r="E23" i="7" l="1"/>
  <c r="G23" i="7" s="1"/>
  <c r="E17" i="8"/>
  <c r="G17" i="8" s="1"/>
  <c r="E17" i="9" s="1"/>
  <c r="G17" i="9" s="1"/>
  <c r="E20" i="8"/>
  <c r="G20" i="8" s="1"/>
  <c r="E22" i="7"/>
  <c r="G22" i="7" s="1"/>
  <c r="E18" i="7"/>
  <c r="G18" i="7" s="1"/>
  <c r="E16" i="7"/>
  <c r="G16" i="7" s="1"/>
  <c r="E24" i="7"/>
  <c r="G24" i="7" s="1"/>
  <c r="E24" i="8" s="1"/>
  <c r="G24" i="8" s="1"/>
  <c r="G68" i="2"/>
  <c r="E22" i="8" l="1"/>
  <c r="G22" i="8" s="1"/>
  <c r="E20" i="9"/>
  <c r="G20" i="9" s="1"/>
  <c r="E16" i="8"/>
  <c r="G16" i="8" s="1"/>
  <c r="E17" i="10"/>
  <c r="G17" i="10" s="1"/>
  <c r="E24" i="9"/>
  <c r="G24" i="9" s="1"/>
  <c r="E23" i="8"/>
  <c r="G23" i="8" s="1"/>
  <c r="E18" i="8"/>
  <c r="G18" i="8" s="1"/>
  <c r="G59" i="1"/>
  <c r="G15" i="2"/>
  <c r="H29" i="2"/>
  <c r="H29" i="4" s="1"/>
  <c r="H29" i="5" s="1"/>
  <c r="H29" i="6" s="1"/>
  <c r="H29" i="7" s="1"/>
  <c r="H29" i="8" s="1"/>
  <c r="H29" i="9" s="1"/>
  <c r="H29" i="10" s="1"/>
  <c r="H29" i="11" s="1"/>
  <c r="E21" i="2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6" i="1"/>
  <c r="H55" i="1"/>
  <c r="H54" i="1"/>
  <c r="H53" i="1"/>
  <c r="H52" i="1"/>
  <c r="H51" i="1"/>
  <c r="H50" i="1"/>
  <c r="G21" i="2" l="1"/>
  <c r="E21" i="4" s="1"/>
  <c r="G21" i="4" s="1"/>
  <c r="E21" i="5" s="1"/>
  <c r="G21" i="5" s="1"/>
  <c r="E21" i="6" s="1"/>
  <c r="G21" i="6" s="1"/>
  <c r="E21" i="7" s="1"/>
  <c r="G21" i="7" s="1"/>
  <c r="E21" i="8" s="1"/>
  <c r="G21" i="8" s="1"/>
  <c r="E21" i="9" s="1"/>
  <c r="G21" i="9" s="1"/>
  <c r="E21" i="10" s="1"/>
  <c r="G21" i="10" s="1"/>
  <c r="E19" i="2"/>
  <c r="G19" i="2" s="1"/>
  <c r="E19" i="4" s="1"/>
  <c r="G19" i="4" s="1"/>
  <c r="E19" i="5" s="1"/>
  <c r="G19" i="5" s="1"/>
  <c r="E19" i="6" s="1"/>
  <c r="G19" i="6" s="1"/>
  <c r="E19" i="7" s="1"/>
  <c r="G19" i="7" s="1"/>
  <c r="E19" i="8" s="1"/>
  <c r="G19" i="8" s="1"/>
  <c r="E19" i="9" s="1"/>
  <c r="G19" i="9" s="1"/>
  <c r="E19" i="10" s="1"/>
  <c r="G19" i="10" s="1"/>
  <c r="F36" i="2"/>
  <c r="H36" i="2" s="1"/>
  <c r="F35" i="2"/>
  <c r="H35" i="2" s="1"/>
  <c r="F37" i="2"/>
  <c r="H37" i="2" s="1"/>
  <c r="F32" i="2"/>
  <c r="H32" i="2" s="1"/>
  <c r="F40" i="2"/>
  <c r="H40" i="2" s="1"/>
  <c r="F39" i="2"/>
  <c r="H39" i="2" s="1"/>
  <c r="F31" i="2"/>
  <c r="H31" i="2" s="1"/>
  <c r="F38" i="2"/>
  <c r="H38" i="2" s="1"/>
  <c r="F34" i="2"/>
  <c r="H34" i="2" s="1"/>
  <c r="F62" i="2"/>
  <c r="H62" i="2" s="1"/>
  <c r="F61" i="2"/>
  <c r="H61" i="2" s="1"/>
  <c r="F50" i="2"/>
  <c r="H50" i="2" s="1"/>
  <c r="F46" i="2"/>
  <c r="H46" i="2" s="1"/>
  <c r="F56" i="2"/>
  <c r="H56" i="2" s="1"/>
  <c r="F53" i="2"/>
  <c r="H53" i="2" s="1"/>
  <c r="F65" i="2"/>
  <c r="H65" i="2" s="1"/>
  <c r="F42" i="2"/>
  <c r="H42" i="2" s="1"/>
  <c r="F59" i="2"/>
  <c r="H59" i="2" s="1"/>
  <c r="F60" i="2"/>
  <c r="H60" i="2" s="1"/>
  <c r="F63" i="2"/>
  <c r="H63" i="2" s="1"/>
  <c r="F55" i="2"/>
  <c r="H55" i="2" s="1"/>
  <c r="F48" i="2"/>
  <c r="H48" i="2" s="1"/>
  <c r="F49" i="2"/>
  <c r="H49" i="2" s="1"/>
  <c r="F52" i="2"/>
  <c r="H52" i="2" s="1"/>
  <c r="F45" i="2"/>
  <c r="H45" i="2" s="1"/>
  <c r="F51" i="2"/>
  <c r="H51" i="2" s="1"/>
  <c r="F64" i="2"/>
  <c r="H64" i="2" s="1"/>
  <c r="F44" i="2"/>
  <c r="H44" i="2" s="1"/>
  <c r="F58" i="2"/>
  <c r="H58" i="2" s="1"/>
  <c r="F43" i="2"/>
  <c r="H43" i="2" s="1"/>
  <c r="F54" i="2"/>
  <c r="H54" i="2" s="1"/>
  <c r="F57" i="2"/>
  <c r="H57" i="2" s="1"/>
  <c r="F47" i="2"/>
  <c r="H47" i="2" s="1"/>
  <c r="F41" i="2"/>
  <c r="H41" i="2" s="1"/>
  <c r="E15" i="4"/>
  <c r="E16" i="9"/>
  <c r="G16" i="9" s="1"/>
  <c r="E24" i="10"/>
  <c r="G24" i="10" s="1"/>
  <c r="E23" i="9"/>
  <c r="G23" i="9" s="1"/>
  <c r="E20" i="10"/>
  <c r="G20" i="10" s="1"/>
  <c r="E18" i="9"/>
  <c r="G18" i="9" s="1"/>
  <c r="E17" i="11"/>
  <c r="G17" i="11" s="1"/>
  <c r="E22" i="9"/>
  <c r="G22" i="9" s="1"/>
  <c r="F33" i="2"/>
  <c r="F25" i="2"/>
  <c r="H59" i="1"/>
  <c r="I30" i="1" s="1"/>
  <c r="G25" i="2" l="1"/>
  <c r="H16" i="2" s="1"/>
  <c r="E23" i="10"/>
  <c r="G23" i="10" s="1"/>
  <c r="E20" i="11"/>
  <c r="G20" i="11" s="1"/>
  <c r="E21" i="11"/>
  <c r="G21" i="11" s="1"/>
  <c r="E24" i="11"/>
  <c r="G24" i="11" s="1"/>
  <c r="E22" i="10"/>
  <c r="G22" i="10" s="1"/>
  <c r="E19" i="11"/>
  <c r="G19" i="11" s="1"/>
  <c r="E18" i="10"/>
  <c r="G18" i="10" s="1"/>
  <c r="E16" i="10"/>
  <c r="G16" i="10" s="1"/>
  <c r="I38" i="1"/>
  <c r="I46" i="1"/>
  <c r="I54" i="1"/>
  <c r="I32" i="1"/>
  <c r="I40" i="1"/>
  <c r="I56" i="1"/>
  <c r="I33" i="1"/>
  <c r="I37" i="1"/>
  <c r="I53" i="1"/>
  <c r="I31" i="1"/>
  <c r="I39" i="1"/>
  <c r="I47" i="1"/>
  <c r="I55" i="1"/>
  <c r="I48" i="1"/>
  <c r="I41" i="1"/>
  <c r="I49" i="1"/>
  <c r="I34" i="1"/>
  <c r="I42" i="1"/>
  <c r="I50" i="1"/>
  <c r="I35" i="1"/>
  <c r="I43" i="1"/>
  <c r="I51" i="1"/>
  <c r="I36" i="1"/>
  <c r="I44" i="1"/>
  <c r="I52" i="1"/>
  <c r="I45" i="1"/>
  <c r="H33" i="2"/>
  <c r="F68" i="2"/>
  <c r="E25" i="2"/>
  <c r="H22" i="2" l="1"/>
  <c r="H18" i="2"/>
  <c r="H17" i="2"/>
  <c r="H23" i="2"/>
  <c r="H19" i="2"/>
  <c r="H20" i="2"/>
  <c r="H24" i="2"/>
  <c r="H21" i="2"/>
  <c r="E22" i="11"/>
  <c r="G22" i="11" s="1"/>
  <c r="E16" i="11"/>
  <c r="G16" i="11" s="1"/>
  <c r="E23" i="11"/>
  <c r="G23" i="11" s="1"/>
  <c r="E18" i="11"/>
  <c r="G18" i="11" s="1"/>
  <c r="H15" i="2"/>
  <c r="H25" i="2" s="1"/>
  <c r="F31" i="4"/>
  <c r="H31" i="4" s="1"/>
  <c r="F32" i="4"/>
  <c r="H32" i="4" s="1"/>
  <c r="F38" i="4"/>
  <c r="H38" i="4" s="1"/>
  <c r="F43" i="4"/>
  <c r="H43" i="4" s="1"/>
  <c r="F37" i="4"/>
  <c r="H37" i="4" s="1"/>
  <c r="F62" i="4"/>
  <c r="H62" i="4" s="1"/>
  <c r="F55" i="4"/>
  <c r="H55" i="4" s="1"/>
  <c r="F61" i="4"/>
  <c r="H61" i="4" s="1"/>
  <c r="F39" i="4"/>
  <c r="H39" i="4" s="1"/>
  <c r="F44" i="4"/>
  <c r="H44" i="4" s="1"/>
  <c r="F56" i="4"/>
  <c r="H56" i="4" s="1"/>
  <c r="F63" i="4"/>
  <c r="H63" i="4" s="1"/>
  <c r="F49" i="4"/>
  <c r="H49" i="4" s="1"/>
  <c r="F51" i="4"/>
  <c r="H51" i="4" s="1"/>
  <c r="F41" i="4"/>
  <c r="H41" i="4" s="1"/>
  <c r="F34" i="4"/>
  <c r="H34" i="4" s="1"/>
  <c r="F53" i="4"/>
  <c r="H53" i="4" s="1"/>
  <c r="F42" i="4"/>
  <c r="H42" i="4" s="1"/>
  <c r="F46" i="4"/>
  <c r="H46" i="4" s="1"/>
  <c r="F54" i="4"/>
  <c r="H54" i="4" s="1"/>
  <c r="F60" i="4"/>
  <c r="H60" i="4" s="1"/>
  <c r="F45" i="4"/>
  <c r="H45" i="4" s="1"/>
  <c r="F65" i="4"/>
  <c r="H65" i="4" s="1"/>
  <c r="F50" i="4"/>
  <c r="H50" i="4" s="1"/>
  <c r="F48" i="4"/>
  <c r="H48" i="4" s="1"/>
  <c r="F58" i="4"/>
  <c r="H58" i="4" s="1"/>
  <c r="F35" i="4"/>
  <c r="H35" i="4" s="1"/>
  <c r="F57" i="4"/>
  <c r="H57" i="4" s="1"/>
  <c r="F52" i="4"/>
  <c r="H52" i="4" s="1"/>
  <c r="F40" i="4"/>
  <c r="H40" i="4" s="1"/>
  <c r="F47" i="4"/>
  <c r="H47" i="4" s="1"/>
  <c r="F59" i="4"/>
  <c r="H59" i="4" s="1"/>
  <c r="F64" i="4"/>
  <c r="H64" i="4" s="1"/>
  <c r="F36" i="4"/>
  <c r="H36" i="4" s="1"/>
  <c r="H68" i="2"/>
  <c r="F33" i="4"/>
  <c r="E25" i="4"/>
  <c r="G15" i="4"/>
  <c r="G25" i="4" l="1"/>
  <c r="E15" i="5"/>
  <c r="H33" i="4"/>
  <c r="F33" i="5" s="1"/>
  <c r="F68" i="4"/>
  <c r="H17" i="4" l="1"/>
  <c r="H21" i="4"/>
  <c r="H19" i="4"/>
  <c r="H24" i="4"/>
  <c r="H23" i="4"/>
  <c r="H18" i="4"/>
  <c r="H16" i="4"/>
  <c r="H20" i="4"/>
  <c r="H22" i="4"/>
  <c r="H15" i="4"/>
  <c r="F32" i="5"/>
  <c r="H32" i="5" s="1"/>
  <c r="F57" i="5"/>
  <c r="H57" i="5" s="1"/>
  <c r="F31" i="5"/>
  <c r="H31" i="5" s="1"/>
  <c r="F51" i="5"/>
  <c r="H51" i="5" s="1"/>
  <c r="F52" i="5"/>
  <c r="H52" i="5" s="1"/>
  <c r="F36" i="5"/>
  <c r="H36" i="5" s="1"/>
  <c r="F44" i="5"/>
  <c r="H44" i="5" s="1"/>
  <c r="F35" i="5"/>
  <c r="H35" i="5" s="1"/>
  <c r="F58" i="5"/>
  <c r="H58" i="5" s="1"/>
  <c r="F43" i="5"/>
  <c r="H43" i="5" s="1"/>
  <c r="F39" i="5"/>
  <c r="H39" i="5" s="1"/>
  <c r="F55" i="5"/>
  <c r="H55" i="5" s="1"/>
  <c r="F60" i="5"/>
  <c r="H60" i="5" s="1"/>
  <c r="F62" i="5"/>
  <c r="H62" i="5" s="1"/>
  <c r="F34" i="5"/>
  <c r="H34" i="5" s="1"/>
  <c r="F41" i="5"/>
  <c r="H41" i="5" s="1"/>
  <c r="F49" i="5"/>
  <c r="H49" i="5" s="1"/>
  <c r="F50" i="5"/>
  <c r="H50" i="5" s="1"/>
  <c r="F45" i="5"/>
  <c r="H45" i="5" s="1"/>
  <c r="F37" i="5"/>
  <c r="H37" i="5" s="1"/>
  <c r="F61" i="5"/>
  <c r="H61" i="5" s="1"/>
  <c r="F54" i="5"/>
  <c r="H54" i="5" s="1"/>
  <c r="F53" i="5"/>
  <c r="H53" i="5" s="1"/>
  <c r="F38" i="5"/>
  <c r="H38" i="5" s="1"/>
  <c r="F42" i="5"/>
  <c r="H42" i="5" s="1"/>
  <c r="F40" i="5"/>
  <c r="H40" i="5" s="1"/>
  <c r="F64" i="5"/>
  <c r="H64" i="5" s="1"/>
  <c r="F59" i="5"/>
  <c r="H59" i="5" s="1"/>
  <c r="F56" i="5"/>
  <c r="H56" i="5" s="1"/>
  <c r="F48" i="5"/>
  <c r="H48" i="5" s="1"/>
  <c r="F63" i="5"/>
  <c r="H63" i="5" s="1"/>
  <c r="F65" i="5"/>
  <c r="H65" i="5" s="1"/>
  <c r="F47" i="5"/>
  <c r="H47" i="5" s="1"/>
  <c r="F46" i="5"/>
  <c r="H46" i="5" s="1"/>
  <c r="H33" i="5"/>
  <c r="H68" i="4"/>
  <c r="G15" i="5"/>
  <c r="E25" i="5"/>
  <c r="H25" i="4" l="1"/>
  <c r="G25" i="5"/>
  <c r="H15" i="5" s="1"/>
  <c r="E15" i="6"/>
  <c r="G15" i="6" s="1"/>
  <c r="F44" i="6"/>
  <c r="H44" i="6" s="1"/>
  <c r="F33" i="6"/>
  <c r="H33" i="6" s="1"/>
  <c r="F37" i="6"/>
  <c r="H37" i="6" s="1"/>
  <c r="F31" i="6"/>
  <c r="H31" i="6" s="1"/>
  <c r="F32" i="6"/>
  <c r="H32" i="6" s="1"/>
  <c r="F57" i="6"/>
  <c r="H57" i="6" s="1"/>
  <c r="F55" i="6"/>
  <c r="H55" i="6" s="1"/>
  <c r="F48" i="6"/>
  <c r="H48" i="6" s="1"/>
  <c r="F45" i="6"/>
  <c r="H45" i="6" s="1"/>
  <c r="F65" i="6"/>
  <c r="H65" i="6" s="1"/>
  <c r="F63" i="6"/>
  <c r="H63" i="6" s="1"/>
  <c r="F50" i="6"/>
  <c r="H50" i="6" s="1"/>
  <c r="F34" i="6"/>
  <c r="H34" i="6" s="1"/>
  <c r="F60" i="6"/>
  <c r="H60" i="6" s="1"/>
  <c r="F68" i="5"/>
  <c r="F52" i="6"/>
  <c r="H52" i="6" s="1"/>
  <c r="F62" i="6"/>
  <c r="H62" i="6" s="1"/>
  <c r="F56" i="6"/>
  <c r="H56" i="6" s="1"/>
  <c r="F59" i="6"/>
  <c r="H59" i="6" s="1"/>
  <c r="F49" i="6"/>
  <c r="H49" i="6" s="1"/>
  <c r="F43" i="6"/>
  <c r="H43" i="6" s="1"/>
  <c r="F35" i="6"/>
  <c r="H35" i="6" s="1"/>
  <c r="F47" i="6"/>
  <c r="H47" i="6" s="1"/>
  <c r="F36" i="6"/>
  <c r="H36" i="6" s="1"/>
  <c r="F51" i="6"/>
  <c r="H51" i="6" s="1"/>
  <c r="F58" i="6"/>
  <c r="H58" i="6" s="1"/>
  <c r="F38" i="6"/>
  <c r="H38" i="6" s="1"/>
  <c r="F64" i="6"/>
  <c r="H64" i="6" s="1"/>
  <c r="F46" i="6"/>
  <c r="H46" i="6" s="1"/>
  <c r="F42" i="6"/>
  <c r="H42" i="6" s="1"/>
  <c r="F53" i="6"/>
  <c r="H53" i="6" s="1"/>
  <c r="F40" i="6"/>
  <c r="H40" i="6" s="1"/>
  <c r="F61" i="6"/>
  <c r="H61" i="6" s="1"/>
  <c r="F41" i="6"/>
  <c r="H41" i="6" s="1"/>
  <c r="F39" i="6"/>
  <c r="H39" i="6" s="1"/>
  <c r="F54" i="6"/>
  <c r="H54" i="6" s="1"/>
  <c r="H68" i="5"/>
  <c r="G25" i="6" l="1"/>
  <c r="H15" i="6" s="1"/>
  <c r="E15" i="7"/>
  <c r="G15" i="7" s="1"/>
  <c r="H17" i="5"/>
  <c r="H21" i="5"/>
  <c r="H20" i="5"/>
  <c r="H19" i="5"/>
  <c r="H24" i="5"/>
  <c r="H18" i="5"/>
  <c r="H22" i="5"/>
  <c r="H16" i="5"/>
  <c r="H23" i="5"/>
  <c r="F65" i="7"/>
  <c r="H65" i="7" s="1"/>
  <c r="F31" i="7"/>
  <c r="H31" i="7" s="1"/>
  <c r="F32" i="7"/>
  <c r="H32" i="7" s="1"/>
  <c r="F34" i="7"/>
  <c r="H34" i="7" s="1"/>
  <c r="F48" i="7"/>
  <c r="H48" i="7" s="1"/>
  <c r="F60" i="7"/>
  <c r="H60" i="7" s="1"/>
  <c r="F56" i="7"/>
  <c r="H56" i="7" s="1"/>
  <c r="F47" i="7"/>
  <c r="H47" i="7" s="1"/>
  <c r="F40" i="7"/>
  <c r="H40" i="7" s="1"/>
  <c r="F54" i="7"/>
  <c r="H54" i="7" s="1"/>
  <c r="F35" i="7"/>
  <c r="H35" i="7" s="1"/>
  <c r="F52" i="7"/>
  <c r="H52" i="7" s="1"/>
  <c r="F41" i="7"/>
  <c r="H41" i="7" s="1"/>
  <c r="F39" i="7"/>
  <c r="H39" i="7" s="1"/>
  <c r="F37" i="7"/>
  <c r="H37" i="7" s="1"/>
  <c r="F61" i="7"/>
  <c r="H61" i="7" s="1"/>
  <c r="F59" i="7"/>
  <c r="H59" i="7" s="1"/>
  <c r="F58" i="7"/>
  <c r="H58" i="7" s="1"/>
  <c r="F38" i="7"/>
  <c r="H38" i="7" s="1"/>
  <c r="F68" i="6"/>
  <c r="F62" i="7"/>
  <c r="H62" i="7" s="1"/>
  <c r="F43" i="7"/>
  <c r="H43" i="7" s="1"/>
  <c r="F44" i="7"/>
  <c r="H44" i="7" s="1"/>
  <c r="F49" i="7"/>
  <c r="H49" i="7" s="1"/>
  <c r="F50" i="7"/>
  <c r="H50" i="7" s="1"/>
  <c r="F45" i="7"/>
  <c r="H45" i="7" s="1"/>
  <c r="F57" i="7"/>
  <c r="H57" i="7" s="1"/>
  <c r="F64" i="7"/>
  <c r="H64" i="7" s="1"/>
  <c r="F55" i="7"/>
  <c r="H55" i="7" s="1"/>
  <c r="F36" i="7"/>
  <c r="H36" i="7" s="1"/>
  <c r="F46" i="7"/>
  <c r="H46" i="7" s="1"/>
  <c r="F42" i="7"/>
  <c r="H42" i="7" s="1"/>
  <c r="F51" i="7"/>
  <c r="H51" i="7" s="1"/>
  <c r="F63" i="7"/>
  <c r="H63" i="7" s="1"/>
  <c r="F53" i="7"/>
  <c r="H53" i="7" s="1"/>
  <c r="F33" i="7"/>
  <c r="H33" i="7" s="1"/>
  <c r="H68" i="6"/>
  <c r="E25" i="6"/>
  <c r="H25" i="5" l="1"/>
  <c r="G25" i="7"/>
  <c r="H15" i="7" s="1"/>
  <c r="E15" i="8"/>
  <c r="G15" i="8" s="1"/>
  <c r="H19" i="6"/>
  <c r="H17" i="6"/>
  <c r="H20" i="6"/>
  <c r="H21" i="6"/>
  <c r="H23" i="6"/>
  <c r="H24" i="6"/>
  <c r="H18" i="6"/>
  <c r="H22" i="6"/>
  <c r="H16" i="6"/>
  <c r="F68" i="7"/>
  <c r="F37" i="8"/>
  <c r="H37" i="8" s="1"/>
  <c r="F49" i="8"/>
  <c r="H49" i="8" s="1"/>
  <c r="F61" i="8"/>
  <c r="H61" i="8" s="1"/>
  <c r="F51" i="8"/>
  <c r="H51" i="8" s="1"/>
  <c r="F63" i="8"/>
  <c r="H63" i="8" s="1"/>
  <c r="F52" i="8"/>
  <c r="H52" i="8" s="1"/>
  <c r="F36" i="8"/>
  <c r="H36" i="8" s="1"/>
  <c r="F38" i="8"/>
  <c r="H38" i="8" s="1"/>
  <c r="F50" i="8"/>
  <c r="H50" i="8" s="1"/>
  <c r="F62" i="8"/>
  <c r="H62" i="8" s="1"/>
  <c r="F39" i="8"/>
  <c r="H39" i="8" s="1"/>
  <c r="F64" i="8"/>
  <c r="H64" i="8" s="1"/>
  <c r="F47" i="8"/>
  <c r="H47" i="8" s="1"/>
  <c r="F40" i="8"/>
  <c r="H40" i="8" s="1"/>
  <c r="F65" i="8"/>
  <c r="H65" i="8" s="1"/>
  <c r="F59" i="8"/>
  <c r="H59" i="8" s="1"/>
  <c r="F60" i="8"/>
  <c r="H60" i="8" s="1"/>
  <c r="F41" i="8"/>
  <c r="H41" i="8" s="1"/>
  <c r="F53" i="8"/>
  <c r="H53" i="8" s="1"/>
  <c r="F42" i="8"/>
  <c r="H42" i="8" s="1"/>
  <c r="F54" i="8"/>
  <c r="H54" i="8" s="1"/>
  <c r="F32" i="8"/>
  <c r="H32" i="8" s="1"/>
  <c r="F45" i="8"/>
  <c r="H45" i="8" s="1"/>
  <c r="F46" i="8"/>
  <c r="H46" i="8" s="1"/>
  <c r="F48" i="8"/>
  <c r="H48" i="8" s="1"/>
  <c r="F43" i="8"/>
  <c r="H43" i="8" s="1"/>
  <c r="F55" i="8"/>
  <c r="H55" i="8" s="1"/>
  <c r="F33" i="8"/>
  <c r="H33" i="8" s="1"/>
  <c r="F57" i="8"/>
  <c r="H57" i="8" s="1"/>
  <c r="F34" i="8"/>
  <c r="H34" i="8" s="1"/>
  <c r="F58" i="8"/>
  <c r="H58" i="8" s="1"/>
  <c r="F35" i="8"/>
  <c r="H35" i="8" s="1"/>
  <c r="F44" i="8"/>
  <c r="H44" i="8" s="1"/>
  <c r="F56" i="8"/>
  <c r="H56" i="8" s="1"/>
  <c r="F31" i="8"/>
  <c r="E25" i="7"/>
  <c r="H68" i="7"/>
  <c r="H25" i="6" l="1"/>
  <c r="G25" i="8"/>
  <c r="H15" i="8" s="1"/>
  <c r="E15" i="9"/>
  <c r="G15" i="9" s="1"/>
  <c r="E15" i="10" s="1"/>
  <c r="H24" i="7"/>
  <c r="H19" i="7"/>
  <c r="H17" i="7"/>
  <c r="H21" i="7"/>
  <c r="H20" i="7"/>
  <c r="H18" i="7"/>
  <c r="H22" i="7"/>
  <c r="H16" i="7"/>
  <c r="H23" i="7"/>
  <c r="E25" i="8"/>
  <c r="F68" i="8"/>
  <c r="H31" i="8"/>
  <c r="H25" i="7" l="1"/>
  <c r="H17" i="8"/>
  <c r="H19" i="8"/>
  <c r="H20" i="8"/>
  <c r="H21" i="8"/>
  <c r="H24" i="8"/>
  <c r="H23" i="8"/>
  <c r="H16" i="8"/>
  <c r="H18" i="8"/>
  <c r="H22" i="8"/>
  <c r="F35" i="9"/>
  <c r="H35" i="9" s="1"/>
  <c r="F47" i="9"/>
  <c r="H47" i="9" s="1"/>
  <c r="F59" i="9"/>
  <c r="H59" i="9" s="1"/>
  <c r="F36" i="9"/>
  <c r="H36" i="9" s="1"/>
  <c r="F48" i="9"/>
  <c r="H48" i="9" s="1"/>
  <c r="F60" i="9"/>
  <c r="H60" i="9" s="1"/>
  <c r="F37" i="9"/>
  <c r="H37" i="9" s="1"/>
  <c r="F49" i="9"/>
  <c r="H49" i="9" s="1"/>
  <c r="F46" i="9"/>
  <c r="H46" i="9" s="1"/>
  <c r="F61" i="9"/>
  <c r="H61" i="9" s="1"/>
  <c r="F62" i="9"/>
  <c r="H62" i="9" s="1"/>
  <c r="F45" i="9"/>
  <c r="H45" i="9" s="1"/>
  <c r="F38" i="9"/>
  <c r="H38" i="9" s="1"/>
  <c r="F50" i="9"/>
  <c r="H50" i="9" s="1"/>
  <c r="F34" i="9"/>
  <c r="H34" i="9" s="1"/>
  <c r="F39" i="9"/>
  <c r="H39" i="9" s="1"/>
  <c r="F51" i="9"/>
  <c r="H51" i="9" s="1"/>
  <c r="F63" i="9"/>
  <c r="H63" i="9" s="1"/>
  <c r="F58" i="9"/>
  <c r="H58" i="9" s="1"/>
  <c r="F40" i="9"/>
  <c r="H40" i="9" s="1"/>
  <c r="F52" i="9"/>
  <c r="H52" i="9" s="1"/>
  <c r="F64" i="9"/>
  <c r="H64" i="9" s="1"/>
  <c r="F55" i="9"/>
  <c r="H55" i="9" s="1"/>
  <c r="F56" i="9"/>
  <c r="H56" i="9" s="1"/>
  <c r="F41" i="9"/>
  <c r="H41" i="9" s="1"/>
  <c r="F53" i="9"/>
  <c r="H53" i="9" s="1"/>
  <c r="F65" i="9"/>
  <c r="H65" i="9" s="1"/>
  <c r="F31" i="9"/>
  <c r="F44" i="9"/>
  <c r="H44" i="9" s="1"/>
  <c r="F33" i="9"/>
  <c r="H33" i="9" s="1"/>
  <c r="F57" i="9"/>
  <c r="H57" i="9" s="1"/>
  <c r="F42" i="9"/>
  <c r="H42" i="9" s="1"/>
  <c r="F54" i="9"/>
  <c r="H54" i="9" s="1"/>
  <c r="F32" i="9"/>
  <c r="H32" i="9" s="1"/>
  <c r="F43" i="9"/>
  <c r="H43" i="9" s="1"/>
  <c r="G25" i="9"/>
  <c r="G15" i="10"/>
  <c r="E15" i="11" s="1"/>
  <c r="E25" i="9"/>
  <c r="H68" i="8"/>
  <c r="H25" i="8" l="1"/>
  <c r="H17" i="9"/>
  <c r="H20" i="9"/>
  <c r="H21" i="9"/>
  <c r="H24" i="9"/>
  <c r="H19" i="9"/>
  <c r="H23" i="9"/>
  <c r="H18" i="9"/>
  <c r="H22" i="9"/>
  <c r="H16" i="9"/>
  <c r="H15" i="9"/>
  <c r="E25" i="10"/>
  <c r="G15" i="11"/>
  <c r="G25" i="10"/>
  <c r="H31" i="9"/>
  <c r="F68" i="9"/>
  <c r="H25" i="9" l="1"/>
  <c r="H15" i="10"/>
  <c r="H17" i="10"/>
  <c r="H20" i="10"/>
  <c r="H19" i="10"/>
  <c r="H21" i="10"/>
  <c r="H24" i="10"/>
  <c r="H16" i="10"/>
  <c r="H23" i="10"/>
  <c r="H22" i="10"/>
  <c r="H18" i="10"/>
  <c r="G25" i="11"/>
  <c r="F34" i="10"/>
  <c r="H34" i="10" s="1"/>
  <c r="F46" i="10"/>
  <c r="H46" i="10" s="1"/>
  <c r="F58" i="10"/>
  <c r="H58" i="10" s="1"/>
  <c r="F35" i="10"/>
  <c r="H35" i="10" s="1"/>
  <c r="F47" i="10"/>
  <c r="H47" i="10" s="1"/>
  <c r="F59" i="10"/>
  <c r="H59" i="10" s="1"/>
  <c r="F36" i="10"/>
  <c r="H36" i="10" s="1"/>
  <c r="F48" i="10"/>
  <c r="H48" i="10" s="1"/>
  <c r="F60" i="10"/>
  <c r="H60" i="10" s="1"/>
  <c r="F56" i="10"/>
  <c r="H56" i="10" s="1"/>
  <c r="F33" i="10"/>
  <c r="H33" i="10" s="1"/>
  <c r="F37" i="10"/>
  <c r="H37" i="10" s="1"/>
  <c r="F49" i="10"/>
  <c r="H49" i="10" s="1"/>
  <c r="F61" i="10"/>
  <c r="H61" i="10" s="1"/>
  <c r="F38" i="10"/>
  <c r="H38" i="10" s="1"/>
  <c r="F50" i="10"/>
  <c r="H50" i="10" s="1"/>
  <c r="F62" i="10"/>
  <c r="H62" i="10" s="1"/>
  <c r="F57" i="10"/>
  <c r="H57" i="10" s="1"/>
  <c r="F39" i="10"/>
  <c r="H39" i="10" s="1"/>
  <c r="F51" i="10"/>
  <c r="H51" i="10" s="1"/>
  <c r="F63" i="10"/>
  <c r="H63" i="10" s="1"/>
  <c r="F55" i="10"/>
  <c r="H55" i="10" s="1"/>
  <c r="F44" i="10"/>
  <c r="H44" i="10" s="1"/>
  <c r="F40" i="10"/>
  <c r="H40" i="10" s="1"/>
  <c r="F52" i="10"/>
  <c r="H52" i="10" s="1"/>
  <c r="F64" i="10"/>
  <c r="H64" i="10" s="1"/>
  <c r="F54" i="10"/>
  <c r="H54" i="10" s="1"/>
  <c r="F43" i="10"/>
  <c r="H43" i="10" s="1"/>
  <c r="F31" i="10"/>
  <c r="F45" i="10"/>
  <c r="H45" i="10" s="1"/>
  <c r="F41" i="10"/>
  <c r="H41" i="10" s="1"/>
  <c r="F53" i="10"/>
  <c r="H53" i="10" s="1"/>
  <c r="F65" i="10"/>
  <c r="H65" i="10" s="1"/>
  <c r="F42" i="10"/>
  <c r="H42" i="10" s="1"/>
  <c r="F32" i="10"/>
  <c r="H32" i="10" s="1"/>
  <c r="E25" i="11"/>
  <c r="H68" i="9"/>
  <c r="H17" i="11" l="1"/>
  <c r="H19" i="11"/>
  <c r="H21" i="11"/>
  <c r="H20" i="11"/>
  <c r="H24" i="11"/>
  <c r="H18" i="11"/>
  <c r="H22" i="11"/>
  <c r="H16" i="11"/>
  <c r="H23" i="11"/>
  <c r="H25" i="10"/>
  <c r="H15" i="11"/>
  <c r="H31" i="10"/>
  <c r="F31" i="11" s="1"/>
  <c r="F68" i="10"/>
  <c r="H25" i="11" l="1"/>
  <c r="F33" i="11"/>
  <c r="H33" i="11" s="1"/>
  <c r="F45" i="11"/>
  <c r="H45" i="11" s="1"/>
  <c r="F57" i="11"/>
  <c r="H57" i="11" s="1"/>
  <c r="F59" i="11"/>
  <c r="H59" i="11" s="1"/>
  <c r="F34" i="11"/>
  <c r="H34" i="11" s="1"/>
  <c r="F46" i="11"/>
  <c r="H46" i="11" s="1"/>
  <c r="F58" i="11"/>
  <c r="H58" i="11" s="1"/>
  <c r="F35" i="11"/>
  <c r="H35" i="11" s="1"/>
  <c r="F47" i="11"/>
  <c r="H47" i="11" s="1"/>
  <c r="F36" i="11"/>
  <c r="H36" i="11" s="1"/>
  <c r="F48" i="11"/>
  <c r="H48" i="11" s="1"/>
  <c r="F60" i="11"/>
  <c r="H60" i="11" s="1"/>
  <c r="F43" i="11"/>
  <c r="H43" i="11" s="1"/>
  <c r="F44" i="11"/>
  <c r="H44" i="11" s="1"/>
  <c r="F37" i="11"/>
  <c r="H37" i="11" s="1"/>
  <c r="F49" i="11"/>
  <c r="H49" i="11" s="1"/>
  <c r="F61" i="11"/>
  <c r="H61" i="11" s="1"/>
  <c r="F55" i="11"/>
  <c r="H55" i="11" s="1"/>
  <c r="F56" i="11"/>
  <c r="H56" i="11" s="1"/>
  <c r="F38" i="11"/>
  <c r="H38" i="11" s="1"/>
  <c r="F50" i="11"/>
  <c r="H50" i="11" s="1"/>
  <c r="F62" i="11"/>
  <c r="H62" i="11" s="1"/>
  <c r="F54" i="11"/>
  <c r="H54" i="11" s="1"/>
  <c r="F39" i="11"/>
  <c r="H39" i="11" s="1"/>
  <c r="F51" i="11"/>
  <c r="H51" i="11" s="1"/>
  <c r="F63" i="11"/>
  <c r="H63" i="11" s="1"/>
  <c r="F53" i="11"/>
  <c r="H53" i="11" s="1"/>
  <c r="F42" i="11"/>
  <c r="H42" i="11" s="1"/>
  <c r="F32" i="11"/>
  <c r="H32" i="11" s="1"/>
  <c r="F40" i="11"/>
  <c r="H40" i="11" s="1"/>
  <c r="F52" i="11"/>
  <c r="H52" i="11" s="1"/>
  <c r="F64" i="11"/>
  <c r="H64" i="11" s="1"/>
  <c r="F41" i="11"/>
  <c r="H41" i="11" s="1"/>
  <c r="F65" i="11"/>
  <c r="H65" i="11" s="1"/>
  <c r="H68" i="10"/>
  <c r="H31" i="11" l="1"/>
  <c r="H68" i="11" s="1"/>
  <c r="F68" i="11"/>
</calcChain>
</file>

<file path=xl/sharedStrings.xml><?xml version="1.0" encoding="utf-8"?>
<sst xmlns="http://schemas.openxmlformats.org/spreadsheetml/2006/main" count="457" uniqueCount="63">
  <si>
    <t>Project Opstart Formulier (POF)</t>
  </si>
  <si>
    <t>Opsteller</t>
  </si>
  <si>
    <t>Projectnaam</t>
  </si>
  <si>
    <t>Naam</t>
  </si>
  <si>
    <t>Datum</t>
  </si>
  <si>
    <t>Paraaf</t>
  </si>
  <si>
    <t>Kredietbeheerder</t>
  </si>
  <si>
    <t>Jurgen Mulderij</t>
  </si>
  <si>
    <t>Projectleider</t>
  </si>
  <si>
    <t>Opdrachtgever</t>
  </si>
  <si>
    <t>Guus Govaart</t>
  </si>
  <si>
    <t>Gedelegeerde opdrachtgever</t>
  </si>
  <si>
    <t>Financiele administratie</t>
  </si>
  <si>
    <t>Hoofdproject</t>
  </si>
  <si>
    <t xml:space="preserve">Naam </t>
  </si>
  <si>
    <t>Financiele adviseur</t>
  </si>
  <si>
    <t>Jasper van Leeuwen</t>
  </si>
  <si>
    <t>Ania Okroj</t>
  </si>
  <si>
    <t>Projectnummer</t>
  </si>
  <si>
    <t>BTW-regine: F-BCF-KP</t>
  </si>
  <si>
    <t>BTW code</t>
  </si>
  <si>
    <t>BTW-regime en code projectnummer</t>
  </si>
  <si>
    <t>BTW-regime en code FLC-nummer</t>
  </si>
  <si>
    <t>Volgnummer</t>
  </si>
  <si>
    <t xml:space="preserve">Fase </t>
  </si>
  <si>
    <t>Activiteiten</t>
  </si>
  <si>
    <t>FCL</t>
  </si>
  <si>
    <t>ECL</t>
  </si>
  <si>
    <t xml:space="preserve">Bedrag   Oud </t>
  </si>
  <si>
    <t>Bedrag Wijziging</t>
  </si>
  <si>
    <t>Bedrag Nieuw</t>
  </si>
  <si>
    <t>Percentage</t>
  </si>
  <si>
    <t>Subtotaal</t>
  </si>
  <si>
    <t>Project Budget formulier</t>
  </si>
  <si>
    <r>
      <t xml:space="preserve">(vervolg) </t>
    </r>
    <r>
      <rPr>
        <b/>
        <sz val="9"/>
        <rFont val="Verdana"/>
        <family val="2"/>
      </rPr>
      <t>OPDRACHT</t>
    </r>
    <r>
      <rPr>
        <sz val="9"/>
        <rFont val="Verdana"/>
        <family val="2"/>
      </rPr>
      <t xml:space="preserve"> van team Realisatie aan de financiële administratie</t>
    </r>
  </si>
  <si>
    <t>Contactpersoon opdrachtgever</t>
  </si>
  <si>
    <t>Fase</t>
  </si>
  <si>
    <t>Bedrag   Oud</t>
  </si>
  <si>
    <t>Wijziging</t>
  </si>
  <si>
    <t>Uitvoering</t>
  </si>
  <si>
    <t>Betere Buurten</t>
  </si>
  <si>
    <t>Wegen</t>
  </si>
  <si>
    <t>Kunstwerken</t>
  </si>
  <si>
    <t>Groen</t>
  </si>
  <si>
    <t>Riool</t>
  </si>
  <si>
    <t>Spelen 2023</t>
  </si>
  <si>
    <t>Spelen 2024</t>
  </si>
  <si>
    <t>Spelen 2025</t>
  </si>
  <si>
    <t>Spelen 2026</t>
  </si>
  <si>
    <t>Totaalbedrag projectkosten</t>
  </si>
  <si>
    <t xml:space="preserve">Bedrag  
Oud </t>
  </si>
  <si>
    <t>Bedrag 
Wijziging</t>
  </si>
  <si>
    <t>Autorisatie</t>
  </si>
  <si>
    <t>Routing</t>
  </si>
  <si>
    <t>PL</t>
  </si>
  <si>
    <t>OG</t>
  </si>
  <si>
    <t>FADV</t>
  </si>
  <si>
    <t>FA</t>
  </si>
  <si>
    <t>Presentage</t>
  </si>
  <si>
    <t>Spelen</t>
  </si>
  <si>
    <t>Klimaat</t>
  </si>
  <si>
    <t>Onderzoek</t>
  </si>
  <si>
    <t>VRI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</si>
</sst>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_-&quot;€&quot;\ * #,##0_-;_-&quot;€&quot;\ * #,##0\-;_-&quot;€&quot;\ * &quot;-&quot;_-;_-@_-"/>
    <numFmt numFmtId="165" formatCode="_ [$€-413]\ * #,##0.00_ ;_ [$€-413]\ * \-#,##0.00_ ;_ [$€-413]\ * &quot;-&quot;??_ ;_ @_ "/>
    <numFmt numFmtId="166" formatCode="_ [$€-413]\ * #,##0_ ;_ [$€-413]\ * \-#,##0_ ;_ [$€-413]\ * &quot;-&quot;_ ;_ @_ "/>
  </numFmts>
  <fonts count="3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2"/>
      <name val="Verdana"/>
      <family val="2"/>
    </font>
    <font>
      <sz val="10"/>
      <name val="Verdana"/>
      <family val="2"/>
    </font>
    <font>
      <b/>
      <sz val="10"/>
      <name val="Verdana"/>
      <family val="2"/>
    </font>
    <font>
      <sz val="11"/>
      <name val="Verdana"/>
      <family val="2"/>
    </font>
    <font>
      <b/>
      <sz val="16"/>
      <name val="Verdana"/>
      <family val="2"/>
    </font>
    <font>
      <sz val="16"/>
      <name val="Verdana"/>
      <family val="2"/>
    </font>
    <font>
      <b/>
      <sz val="14"/>
      <name val="Verdana"/>
      <family val="2"/>
    </font>
    <font>
      <b/>
      <sz val="9"/>
      <name val="Verdana"/>
      <family val="2"/>
    </font>
    <font>
      <sz val="9"/>
      <name val="Verdana"/>
      <family val="2"/>
    </font>
    <font>
      <sz val="10"/>
      <color indexed="23"/>
      <name val="Verdana"/>
      <family val="2"/>
    </font>
    <font>
      <b/>
      <sz val="10"/>
      <color indexed="23"/>
      <name val="Verdana"/>
      <family val="2"/>
    </font>
    <font>
      <sz val="10"/>
      <color indexed="55"/>
      <name val="Verdana"/>
      <family val="2"/>
    </font>
    <font>
      <b/>
      <sz val="10"/>
      <color indexed="55"/>
      <name val="Verdana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color indexed="10"/>
      <name val="Calibri"/>
      <family val="2"/>
      <scheme val="minor"/>
    </font>
    <font>
      <b/>
      <sz val="10"/>
      <color indexed="10"/>
      <name val="Calibri"/>
      <family val="2"/>
      <scheme val="minor"/>
    </font>
    <font>
      <b/>
      <sz val="10"/>
      <color theme="0" tint="-0.34998626667073579"/>
      <name val="Verdana"/>
      <family val="2"/>
    </font>
    <font>
      <b/>
      <i/>
      <sz val="10"/>
      <color theme="0" tint="-0.34998626667073579"/>
      <name val="Verdana"/>
      <family val="2"/>
    </font>
    <font>
      <b/>
      <i/>
      <sz val="1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0"/>
      <name val="Verdana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indexed="10"/>
      <name val="Verdana"/>
      <family val="2"/>
    </font>
    <font>
      <sz val="10"/>
      <color indexed="10"/>
      <name val="Verdana"/>
      <family val="2"/>
    </font>
    <font>
      <sz val="11"/>
      <color theme="1"/>
      <name val="Verdana"/>
      <family val="2"/>
    </font>
    <font>
      <b/>
      <sz val="14"/>
      <color theme="1"/>
      <name val="Verdana"/>
      <family val="2"/>
    </font>
    <font>
      <b/>
      <sz val="14"/>
      <color indexed="8"/>
      <name val="Verdana"/>
      <family val="2"/>
    </font>
    <font>
      <i/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lightGray">
        <fgColor indexed="13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lightGray">
        <fgColor indexed="13"/>
        <bgColor theme="0" tint="-0.34998626667073579"/>
      </patternFill>
    </fill>
  </fills>
  <borders count="6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 diagonalUp="1" diagonalDown="1">
      <left/>
      <right/>
      <top style="medium">
        <color indexed="64"/>
      </top>
      <bottom style="double">
        <color indexed="64"/>
      </bottom>
      <diagonal style="thin">
        <color indexed="64"/>
      </diagonal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44" fontId="3" fillId="0" borderId="0" applyFont="0" applyFill="0" applyBorder="0" applyAlignment="0" applyProtection="0"/>
    <xf numFmtId="0" fontId="1" fillId="0" borderId="0" applyNumberFormat="0" applyBorder="0" applyAlignment="0"/>
    <xf numFmtId="9" fontId="1" fillId="0" borderId="0" applyFont="0" applyFill="0" applyBorder="0" applyAlignment="0" applyProtection="0"/>
  </cellStyleXfs>
  <cellXfs count="203">
    <xf numFmtId="0" fontId="0" fillId="0" borderId="0" xfId="0"/>
    <xf numFmtId="0" fontId="2" fillId="0" borderId="0" xfId="2"/>
    <xf numFmtId="0" fontId="17" fillId="0" borderId="0" xfId="2" applyFont="1"/>
    <xf numFmtId="0" fontId="17" fillId="3" borderId="11" xfId="2" applyFont="1" applyFill="1" applyBorder="1"/>
    <xf numFmtId="0" fontId="18" fillId="3" borderId="25" xfId="2" applyFont="1" applyFill="1" applyBorder="1"/>
    <xf numFmtId="0" fontId="17" fillId="3" borderId="25" xfId="2" applyFont="1" applyFill="1" applyBorder="1"/>
    <xf numFmtId="0" fontId="17" fillId="3" borderId="48" xfId="2" applyFont="1" applyFill="1" applyBorder="1"/>
    <xf numFmtId="0" fontId="17" fillId="3" borderId="13" xfId="2" applyFont="1" applyFill="1" applyBorder="1"/>
    <xf numFmtId="0" fontId="18" fillId="3" borderId="0" xfId="2" applyFont="1" applyFill="1"/>
    <xf numFmtId="0" fontId="17" fillId="0" borderId="3" xfId="2" applyFont="1" applyBorder="1" applyAlignment="1">
      <alignment horizontal="left" vertical="center"/>
    </xf>
    <xf numFmtId="0" fontId="17" fillId="0" borderId="4" xfId="2" applyFont="1" applyBorder="1"/>
    <xf numFmtId="0" fontId="17" fillId="0" borderId="3" xfId="2" applyFont="1" applyBorder="1" applyAlignment="1">
      <alignment vertical="top" wrapText="1"/>
    </xf>
    <xf numFmtId="0" fontId="17" fillId="0" borderId="3" xfId="2" applyFont="1" applyBorder="1"/>
    <xf numFmtId="0" fontId="17" fillId="3" borderId="14" xfId="2" applyFont="1" applyFill="1" applyBorder="1"/>
    <xf numFmtId="0" fontId="17" fillId="3" borderId="40" xfId="2" applyFont="1" applyFill="1" applyBorder="1"/>
    <xf numFmtId="0" fontId="17" fillId="0" borderId="0" xfId="2" applyFont="1" applyAlignment="1">
      <alignment horizontal="left" vertical="top"/>
    </xf>
    <xf numFmtId="0" fontId="17" fillId="0" borderId="0" xfId="3" applyFont="1"/>
    <xf numFmtId="0" fontId="18" fillId="0" borderId="3" xfId="3" applyFont="1" applyBorder="1"/>
    <xf numFmtId="0" fontId="18" fillId="3" borderId="0" xfId="3" applyFont="1" applyFill="1"/>
    <xf numFmtId="0" fontId="18" fillId="0" borderId="7" xfId="3" applyFont="1" applyBorder="1"/>
    <xf numFmtId="0" fontId="17" fillId="3" borderId="0" xfId="3" applyFont="1" applyFill="1"/>
    <xf numFmtId="0" fontId="17" fillId="3" borderId="28" xfId="3" applyFont="1" applyFill="1" applyBorder="1"/>
    <xf numFmtId="0" fontId="17" fillId="3" borderId="42" xfId="3" applyFont="1" applyFill="1" applyBorder="1" applyAlignment="1">
      <alignment vertical="top"/>
    </xf>
    <xf numFmtId="0" fontId="17" fillId="3" borderId="29" xfId="3" applyFont="1" applyFill="1" applyBorder="1" applyAlignment="1">
      <alignment vertical="top"/>
    </xf>
    <xf numFmtId="0" fontId="17" fillId="3" borderId="46" xfId="3" applyFont="1" applyFill="1" applyBorder="1" applyAlignment="1">
      <alignment vertical="top"/>
    </xf>
    <xf numFmtId="0" fontId="18" fillId="0" borderId="28" xfId="3" applyFont="1" applyBorder="1"/>
    <xf numFmtId="0" fontId="17" fillId="0" borderId="10" xfId="2" applyFont="1" applyBorder="1"/>
    <xf numFmtId="0" fontId="17" fillId="3" borderId="22" xfId="3" applyFont="1" applyFill="1" applyBorder="1"/>
    <xf numFmtId="0" fontId="19" fillId="0" borderId="27" xfId="2" applyFont="1" applyBorder="1" applyAlignment="1">
      <alignment horizontal="center" wrapText="1"/>
    </xf>
    <xf numFmtId="0" fontId="20" fillId="0" borderId="27" xfId="2" applyFont="1" applyBorder="1" applyAlignment="1">
      <alignment horizontal="center"/>
    </xf>
    <xf numFmtId="0" fontId="20" fillId="0" borderId="27" xfId="2" applyFont="1" applyBorder="1" applyAlignment="1">
      <alignment horizontal="center" wrapText="1"/>
    </xf>
    <xf numFmtId="164" fontId="20" fillId="0" borderId="27" xfId="2" applyNumberFormat="1" applyFont="1" applyBorder="1" applyAlignment="1">
      <alignment horizontal="center" wrapText="1"/>
    </xf>
    <xf numFmtId="164" fontId="17" fillId="0" borderId="24" xfId="2" applyNumberFormat="1" applyFont="1" applyBorder="1"/>
    <xf numFmtId="164" fontId="17" fillId="3" borderId="5" xfId="2" applyNumberFormat="1" applyFont="1" applyFill="1" applyBorder="1"/>
    <xf numFmtId="164" fontId="17" fillId="0" borderId="23" xfId="2" applyNumberFormat="1" applyFont="1" applyBorder="1"/>
    <xf numFmtId="164" fontId="17" fillId="3" borderId="6" xfId="2" applyNumberFormat="1" applyFont="1" applyFill="1" applyBorder="1"/>
    <xf numFmtId="164" fontId="17" fillId="0" borderId="7" xfId="2" applyNumberFormat="1" applyFont="1" applyBorder="1"/>
    <xf numFmtId="0" fontId="17" fillId="5" borderId="3" xfId="2" applyFont="1" applyFill="1" applyBorder="1" applyAlignment="1" applyProtection="1">
      <alignment horizontal="left"/>
      <protection locked="0"/>
    </xf>
    <xf numFmtId="0" fontId="17" fillId="5" borderId="33" xfId="2" applyFont="1" applyFill="1" applyBorder="1" applyAlignment="1" applyProtection="1">
      <alignment horizontal="left"/>
      <protection locked="0"/>
    </xf>
    <xf numFmtId="164" fontId="17" fillId="3" borderId="43" xfId="2" applyNumberFormat="1" applyFont="1" applyFill="1" applyBorder="1"/>
    <xf numFmtId="0" fontId="18" fillId="0" borderId="8" xfId="2" applyFont="1" applyBorder="1"/>
    <xf numFmtId="164" fontId="18" fillId="3" borderId="38" xfId="2" applyNumberFormat="1" applyFont="1" applyFill="1" applyBorder="1"/>
    <xf numFmtId="0" fontId="17" fillId="5" borderId="7" xfId="2" applyFont="1" applyFill="1" applyBorder="1" applyAlignment="1" applyProtection="1">
      <alignment horizontal="left"/>
      <protection locked="0"/>
    </xf>
    <xf numFmtId="0" fontId="17" fillId="5" borderId="34" xfId="2" applyFont="1" applyFill="1" applyBorder="1" applyAlignment="1" applyProtection="1">
      <alignment horizontal="left"/>
      <protection locked="0"/>
    </xf>
    <xf numFmtId="0" fontId="0" fillId="0" borderId="14" xfId="0" applyBorder="1"/>
    <xf numFmtId="0" fontId="0" fillId="0" borderId="28" xfId="0" applyBorder="1"/>
    <xf numFmtId="0" fontId="4" fillId="0" borderId="0" xfId="2" applyFont="1"/>
    <xf numFmtId="0" fontId="5" fillId="0" borderId="0" xfId="2" applyFont="1"/>
    <xf numFmtId="0" fontId="10" fillId="0" borderId="11" xfId="2" applyFont="1" applyBorder="1"/>
    <xf numFmtId="0" fontId="9" fillId="0" borderId="12" xfId="2" applyFont="1" applyBorder="1"/>
    <xf numFmtId="0" fontId="8" fillId="0" borderId="12" xfId="2" applyFont="1" applyBorder="1"/>
    <xf numFmtId="0" fontId="5" fillId="0" borderId="12" xfId="2" applyFont="1" applyBorder="1"/>
    <xf numFmtId="0" fontId="5" fillId="0" borderId="13" xfId="2" applyFont="1" applyBorder="1"/>
    <xf numFmtId="0" fontId="12" fillId="0" borderId="13" xfId="2" applyFont="1" applyBorder="1"/>
    <xf numFmtId="0" fontId="7" fillId="0" borderId="13" xfId="2" applyFont="1" applyBorder="1"/>
    <xf numFmtId="0" fontId="7" fillId="0" borderId="14" xfId="2" applyFont="1" applyBorder="1"/>
    <xf numFmtId="0" fontId="7" fillId="0" borderId="0" xfId="2" applyFont="1"/>
    <xf numFmtId="0" fontId="5" fillId="0" borderId="15" xfId="2" applyFont="1" applyBorder="1"/>
    <xf numFmtId="0" fontId="5" fillId="0" borderId="16" xfId="2" applyFont="1" applyBorder="1"/>
    <xf numFmtId="0" fontId="5" fillId="0" borderId="17" xfId="2" applyFont="1" applyBorder="1"/>
    <xf numFmtId="0" fontId="5" fillId="0" borderId="18" xfId="2" applyFont="1" applyBorder="1"/>
    <xf numFmtId="0" fontId="5" fillId="0" borderId="19" xfId="2" applyFont="1" applyBorder="1"/>
    <xf numFmtId="0" fontId="5" fillId="0" borderId="20" xfId="2" applyFont="1" applyBorder="1"/>
    <xf numFmtId="0" fontId="6" fillId="0" borderId="0" xfId="2" applyFont="1"/>
    <xf numFmtId="0" fontId="13" fillId="0" borderId="13" xfId="2" applyFont="1" applyBorder="1"/>
    <xf numFmtId="0" fontId="13" fillId="0" borderId="0" xfId="2" applyFont="1"/>
    <xf numFmtId="0" fontId="15" fillId="0" borderId="13" xfId="2" applyFont="1" applyBorder="1"/>
    <xf numFmtId="0" fontId="5" fillId="0" borderId="35" xfId="2" applyFont="1" applyBorder="1"/>
    <xf numFmtId="0" fontId="5" fillId="0" borderId="36" xfId="2" applyFont="1" applyBorder="1"/>
    <xf numFmtId="164" fontId="17" fillId="0" borderId="9" xfId="2" applyNumberFormat="1" applyFont="1" applyBorder="1"/>
    <xf numFmtId="164" fontId="17" fillId="0" borderId="1" xfId="2" applyNumberFormat="1" applyFont="1" applyBorder="1"/>
    <xf numFmtId="164" fontId="18" fillId="0" borderId="39" xfId="2" applyNumberFormat="1" applyFont="1" applyBorder="1"/>
    <xf numFmtId="0" fontId="21" fillId="0" borderId="22" xfId="2" applyFont="1" applyBorder="1" applyAlignment="1">
      <alignment horizontal="left" wrapText="1"/>
    </xf>
    <xf numFmtId="0" fontId="15" fillId="0" borderId="22" xfId="2" applyFont="1" applyBorder="1"/>
    <xf numFmtId="0" fontId="0" fillId="0" borderId="22" xfId="0" applyBorder="1"/>
    <xf numFmtId="164" fontId="14" fillId="0" borderId="22" xfId="2" applyNumberFormat="1" applyFont="1" applyBorder="1"/>
    <xf numFmtId="0" fontId="0" fillId="0" borderId="37" xfId="0" applyBorder="1"/>
    <xf numFmtId="0" fontId="0" fillId="0" borderId="12" xfId="0" applyBorder="1"/>
    <xf numFmtId="0" fontId="16" fillId="0" borderId="21" xfId="2" applyFont="1" applyBorder="1"/>
    <xf numFmtId="0" fontId="22" fillId="0" borderId="50" xfId="2" applyFont="1" applyBorder="1" applyAlignment="1">
      <alignment horizontal="left" wrapText="1"/>
    </xf>
    <xf numFmtId="164" fontId="0" fillId="0" borderId="50" xfId="0" applyNumberFormat="1" applyBorder="1"/>
    <xf numFmtId="0" fontId="18" fillId="0" borderId="51" xfId="2" applyFont="1" applyBorder="1"/>
    <xf numFmtId="0" fontId="18" fillId="0" borderId="52" xfId="2" applyFont="1" applyBorder="1"/>
    <xf numFmtId="0" fontId="18" fillId="0" borderId="0" xfId="2" applyFont="1"/>
    <xf numFmtId="0" fontId="24" fillId="0" borderId="0" xfId="0" applyFont="1"/>
    <xf numFmtId="0" fontId="5" fillId="0" borderId="28" xfId="2" applyFont="1" applyBorder="1"/>
    <xf numFmtId="0" fontId="4" fillId="0" borderId="28" xfId="2" applyFont="1" applyBorder="1"/>
    <xf numFmtId="0" fontId="7" fillId="0" borderId="28" xfId="2" applyFont="1" applyBorder="1"/>
    <xf numFmtId="0" fontId="6" fillId="0" borderId="28" xfId="2" applyFont="1" applyBorder="1" applyAlignment="1" applyProtection="1">
      <alignment horizontal="left"/>
      <protection locked="0"/>
    </xf>
    <xf numFmtId="0" fontId="0" fillId="0" borderId="40" xfId="0" applyBorder="1"/>
    <xf numFmtId="0" fontId="17" fillId="5" borderId="41" xfId="2" applyFont="1" applyFill="1" applyBorder="1" applyAlignment="1" applyProtection="1">
      <alignment horizontal="left"/>
      <protection locked="0"/>
    </xf>
    <xf numFmtId="0" fontId="17" fillId="5" borderId="47" xfId="2" applyFont="1" applyFill="1" applyBorder="1" applyAlignment="1" applyProtection="1">
      <alignment horizontal="left"/>
      <protection locked="0"/>
    </xf>
    <xf numFmtId="166" fontId="13" fillId="0" borderId="22" xfId="1" applyNumberFormat="1" applyFont="1" applyBorder="1" applyAlignment="1" applyProtection="1"/>
    <xf numFmtId="166" fontId="15" fillId="0" borderId="22" xfId="1" applyNumberFormat="1" applyFont="1" applyBorder="1" applyAlignment="1" applyProtection="1"/>
    <xf numFmtId="0" fontId="5" fillId="0" borderId="40" xfId="0" applyFont="1" applyBorder="1"/>
    <xf numFmtId="0" fontId="4" fillId="0" borderId="14" xfId="0" applyFont="1" applyBorder="1"/>
    <xf numFmtId="0" fontId="28" fillId="0" borderId="53" xfId="0" applyFont="1" applyBorder="1"/>
    <xf numFmtId="0" fontId="29" fillId="0" borderId="53" xfId="0" applyFont="1" applyBorder="1"/>
    <xf numFmtId="0" fontId="28" fillId="0" borderId="30" xfId="0" applyFont="1" applyBorder="1"/>
    <xf numFmtId="0" fontId="28" fillId="0" borderId="27" xfId="0" applyFont="1" applyBorder="1"/>
    <xf numFmtId="0" fontId="29" fillId="0" borderId="54" xfId="0" applyFont="1" applyBorder="1"/>
    <xf numFmtId="0" fontId="5" fillId="0" borderId="55" xfId="0" applyFont="1" applyBorder="1"/>
    <xf numFmtId="0" fontId="29" fillId="0" borderId="57" xfId="0" applyFont="1" applyBorder="1"/>
    <xf numFmtId="0" fontId="5" fillId="0" borderId="4" xfId="0" applyFont="1" applyBorder="1"/>
    <xf numFmtId="0" fontId="5" fillId="0" borderId="17" xfId="0" applyFont="1" applyBorder="1"/>
    <xf numFmtId="0" fontId="29" fillId="0" borderId="58" xfId="0" applyFont="1" applyBorder="1"/>
    <xf numFmtId="0" fontId="5" fillId="0" borderId="59" xfId="0" applyFont="1" applyBorder="1"/>
    <xf numFmtId="0" fontId="5" fillId="0" borderId="19" xfId="0" applyFont="1" applyBorder="1"/>
    <xf numFmtId="0" fontId="15" fillId="0" borderId="10" xfId="2" applyFont="1" applyBorder="1"/>
    <xf numFmtId="0" fontId="0" fillId="0" borderId="10" xfId="0" applyBorder="1"/>
    <xf numFmtId="166" fontId="15" fillId="0" borderId="60" xfId="1" applyNumberFormat="1" applyFont="1" applyBorder="1" applyAlignment="1" applyProtection="1"/>
    <xf numFmtId="164" fontId="14" fillId="0" borderId="27" xfId="2" applyNumberFormat="1" applyFont="1" applyBorder="1" applyAlignment="1">
      <alignment horizontal="center" vertical="center" wrapText="1"/>
    </xf>
    <xf numFmtId="0" fontId="14" fillId="0" borderId="27" xfId="2" applyFont="1" applyBorder="1" applyAlignment="1">
      <alignment horizontal="center" vertical="center" wrapText="1"/>
    </xf>
    <xf numFmtId="0" fontId="17" fillId="5" borderId="58" xfId="2" applyFont="1" applyFill="1" applyBorder="1" applyAlignment="1" applyProtection="1">
      <alignment horizontal="left"/>
      <protection locked="0"/>
    </xf>
    <xf numFmtId="0" fontId="17" fillId="5" borderId="57" xfId="2" applyFont="1" applyFill="1" applyBorder="1" applyAlignment="1" applyProtection="1">
      <alignment horizontal="left"/>
      <protection locked="0"/>
    </xf>
    <xf numFmtId="164" fontId="18" fillId="0" borderId="39" xfId="2" applyNumberFormat="1" applyFont="1" applyBorder="1" applyAlignment="1">
      <alignment vertical="center"/>
    </xf>
    <xf numFmtId="0" fontId="20" fillId="0" borderId="27" xfId="2" applyFont="1" applyBorder="1" applyAlignment="1">
      <alignment horizontal="center" vertical="center" wrapText="1"/>
    </xf>
    <xf numFmtId="164" fontId="20" fillId="0" borderId="27" xfId="2" applyNumberFormat="1" applyFont="1" applyBorder="1" applyAlignment="1">
      <alignment horizontal="center" vertical="center" wrapText="1"/>
    </xf>
    <xf numFmtId="14" fontId="17" fillId="0" borderId="3" xfId="3" applyNumberFormat="1" applyFont="1" applyBorder="1" applyProtection="1">
      <protection locked="0"/>
    </xf>
    <xf numFmtId="0" fontId="17" fillId="0" borderId="3" xfId="3" applyFont="1" applyBorder="1" applyProtection="1">
      <protection locked="0"/>
    </xf>
    <xf numFmtId="0" fontId="17" fillId="0" borderId="7" xfId="3" applyFont="1" applyBorder="1" applyAlignment="1" applyProtection="1">
      <alignment horizontal="center" vertical="center"/>
      <protection locked="0"/>
    </xf>
    <xf numFmtId="0" fontId="17" fillId="0" borderId="9" xfId="2" applyFont="1" applyBorder="1" applyAlignment="1" applyProtection="1">
      <alignment horizontal="center"/>
      <protection locked="0"/>
    </xf>
    <xf numFmtId="0" fontId="17" fillId="0" borderId="1" xfId="2" applyFont="1" applyBorder="1" applyAlignment="1" applyProtection="1">
      <alignment horizontal="center"/>
      <protection locked="0"/>
    </xf>
    <xf numFmtId="0" fontId="17" fillId="0" borderId="3" xfId="2" applyFont="1" applyBorder="1" applyAlignment="1" applyProtection="1">
      <alignment horizontal="center"/>
      <protection locked="0"/>
    </xf>
    <xf numFmtId="164" fontId="17" fillId="0" borderId="9" xfId="2" applyNumberFormat="1" applyFont="1" applyBorder="1" applyProtection="1">
      <protection locked="0"/>
    </xf>
    <xf numFmtId="164" fontId="17" fillId="0" borderId="1" xfId="2" applyNumberFormat="1" applyFont="1" applyBorder="1" applyProtection="1">
      <protection locked="0"/>
    </xf>
    <xf numFmtId="165" fontId="17" fillId="0" borderId="1" xfId="2" applyNumberFormat="1" applyFont="1" applyBorder="1" applyProtection="1">
      <protection locked="0"/>
    </xf>
    <xf numFmtId="165" fontId="17" fillId="0" borderId="3" xfId="2" applyNumberFormat="1" applyFont="1" applyBorder="1" applyProtection="1">
      <protection locked="0"/>
    </xf>
    <xf numFmtId="0" fontId="27" fillId="0" borderId="3" xfId="0" applyFont="1" applyBorder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17" fillId="3" borderId="0" xfId="2" applyFont="1" applyFill="1" applyAlignment="1">
      <alignment vertical="center"/>
    </xf>
    <xf numFmtId="0" fontId="33" fillId="0" borderId="3" xfId="3" applyFont="1" applyBorder="1" applyProtection="1">
      <protection locked="0"/>
    </xf>
    <xf numFmtId="0" fontId="33" fillId="0" borderId="4" xfId="3" applyFont="1" applyBorder="1" applyProtection="1">
      <protection locked="0"/>
    </xf>
    <xf numFmtId="0" fontId="33" fillId="0" borderId="7" xfId="3" applyFont="1" applyBorder="1" applyProtection="1">
      <protection locked="0"/>
    </xf>
    <xf numFmtId="16" fontId="17" fillId="0" borderId="3" xfId="3" applyNumberFormat="1" applyFont="1" applyBorder="1" applyProtection="1">
      <protection locked="0"/>
    </xf>
    <xf numFmtId="0" fontId="17" fillId="5" borderId="62" xfId="2" applyFont="1" applyFill="1" applyBorder="1" applyAlignment="1" applyProtection="1">
      <alignment horizontal="left"/>
      <protection locked="0"/>
    </xf>
    <xf numFmtId="0" fontId="17" fillId="5" borderId="1" xfId="2" applyFont="1" applyFill="1" applyBorder="1" applyAlignment="1" applyProtection="1">
      <alignment horizontal="left"/>
      <protection locked="0"/>
    </xf>
    <xf numFmtId="14" fontId="5" fillId="0" borderId="61" xfId="0" applyNumberFormat="1" applyFont="1" applyBorder="1" applyAlignment="1" applyProtection="1">
      <alignment horizontal="center"/>
      <protection locked="0"/>
    </xf>
    <xf numFmtId="0" fontId="18" fillId="0" borderId="1" xfId="2" applyFont="1" applyBorder="1" applyAlignment="1" applyProtection="1">
      <alignment horizontal="center"/>
      <protection locked="0"/>
    </xf>
    <xf numFmtId="0" fontId="18" fillId="0" borderId="4" xfId="3" applyFont="1" applyBorder="1"/>
    <xf numFmtId="164" fontId="17" fillId="0" borderId="3" xfId="2" applyNumberFormat="1" applyFont="1" applyBorder="1"/>
    <xf numFmtId="0" fontId="26" fillId="0" borderId="3" xfId="0" applyFont="1" applyBorder="1" applyAlignment="1" applyProtection="1">
      <alignment horizontal="center"/>
      <protection locked="0"/>
    </xf>
    <xf numFmtId="9" fontId="14" fillId="0" borderId="22" xfId="6" applyFont="1" applyBorder="1"/>
    <xf numFmtId="9" fontId="0" fillId="0" borderId="16" xfId="6" applyFont="1" applyBorder="1"/>
    <xf numFmtId="9" fontId="17" fillId="0" borderId="23" xfId="6" applyFont="1" applyBorder="1"/>
    <xf numFmtId="9" fontId="0" fillId="0" borderId="50" xfId="6" applyFont="1" applyBorder="1"/>
    <xf numFmtId="14" fontId="18" fillId="0" borderId="3" xfId="3" applyNumberFormat="1" applyFont="1" applyBorder="1"/>
    <xf numFmtId="0" fontId="17" fillId="0" borderId="4" xfId="2" applyFont="1" applyBorder="1" applyAlignment="1" applyProtection="1">
      <alignment horizontal="center" vertical="center"/>
      <protection locked="0"/>
    </xf>
    <xf numFmtId="0" fontId="17" fillId="0" borderId="41" xfId="2" applyFont="1" applyBorder="1" applyAlignment="1" applyProtection="1">
      <alignment horizontal="center" vertical="center"/>
      <protection locked="0"/>
    </xf>
    <xf numFmtId="0" fontId="10" fillId="0" borderId="0" xfId="2" applyFont="1" applyAlignment="1">
      <alignment horizontal="center" vertical="center"/>
    </xf>
    <xf numFmtId="0" fontId="10" fillId="0" borderId="14" xfId="2" applyFont="1" applyBorder="1" applyAlignment="1">
      <alignment horizontal="center" vertical="center"/>
    </xf>
    <xf numFmtId="0" fontId="17" fillId="4" borderId="2" xfId="2" applyFont="1" applyFill="1" applyBorder="1" applyAlignment="1">
      <alignment horizontal="center" vertical="center"/>
    </xf>
    <xf numFmtId="0" fontId="17" fillId="4" borderId="22" xfId="2" applyFont="1" applyFill="1" applyBorder="1" applyAlignment="1">
      <alignment horizontal="center" vertical="center"/>
    </xf>
    <xf numFmtId="0" fontId="17" fillId="4" borderId="1" xfId="2" applyFont="1" applyFill="1" applyBorder="1" applyAlignment="1">
      <alignment horizontal="center" vertical="center"/>
    </xf>
    <xf numFmtId="0" fontId="17" fillId="0" borderId="4" xfId="2" applyFont="1" applyBorder="1" applyAlignment="1" applyProtection="1">
      <alignment horizontal="left" vertical="center" wrapText="1"/>
      <protection locked="0"/>
    </xf>
    <xf numFmtId="0" fontId="17" fillId="0" borderId="26" xfId="2" applyFont="1" applyBorder="1" applyAlignment="1" applyProtection="1">
      <alignment horizontal="left" vertical="center"/>
      <protection locked="0"/>
    </xf>
    <xf numFmtId="0" fontId="17" fillId="0" borderId="44" xfId="2" applyFont="1" applyBorder="1" applyAlignment="1" applyProtection="1">
      <alignment horizontal="left" vertical="center"/>
      <protection locked="0"/>
    </xf>
    <xf numFmtId="0" fontId="18" fillId="0" borderId="26" xfId="3" applyFont="1" applyBorder="1" applyAlignment="1">
      <alignment horizontal="left" vertical="top"/>
    </xf>
    <xf numFmtId="0" fontId="18" fillId="0" borderId="41" xfId="3" applyFont="1" applyBorder="1" applyAlignment="1">
      <alignment horizontal="left" vertical="top"/>
    </xf>
    <xf numFmtId="0" fontId="18" fillId="0" borderId="4" xfId="3" applyFont="1" applyBorder="1" applyAlignment="1">
      <alignment horizontal="left" vertical="top"/>
    </xf>
    <xf numFmtId="0" fontId="23" fillId="0" borderId="14" xfId="2" applyFont="1" applyBorder="1" applyAlignment="1">
      <alignment horizontal="center" vertical="top"/>
    </xf>
    <xf numFmtId="0" fontId="17" fillId="0" borderId="4" xfId="3" applyFont="1" applyBorder="1" applyAlignment="1">
      <alignment horizontal="left" vertical="top"/>
    </xf>
    <xf numFmtId="0" fontId="17" fillId="0" borderId="41" xfId="3" applyFont="1" applyBorder="1" applyAlignment="1">
      <alignment horizontal="left" vertical="top"/>
    </xf>
    <xf numFmtId="0" fontId="18" fillId="0" borderId="4" xfId="2" applyFont="1" applyBorder="1" applyAlignment="1" applyProtection="1">
      <alignment horizontal="center" vertical="center"/>
      <protection locked="0"/>
    </xf>
    <xf numFmtId="0" fontId="18" fillId="0" borderId="41" xfId="2" applyFont="1" applyBorder="1" applyAlignment="1" applyProtection="1">
      <alignment horizontal="center" vertical="center"/>
      <protection locked="0"/>
    </xf>
    <xf numFmtId="0" fontId="17" fillId="0" borderId="4" xfId="3" applyFont="1" applyBorder="1" applyAlignment="1" applyProtection="1">
      <alignment horizontal="center" vertical="center"/>
      <protection locked="0"/>
    </xf>
    <xf numFmtId="0" fontId="17" fillId="0" borderId="41" xfId="3" applyFont="1" applyBorder="1" applyAlignment="1" applyProtection="1">
      <alignment horizontal="center" vertical="center"/>
      <protection locked="0"/>
    </xf>
    <xf numFmtId="0" fontId="18" fillId="0" borderId="0" xfId="3" applyFont="1" applyAlignment="1">
      <alignment horizontal="left"/>
    </xf>
    <xf numFmtId="0" fontId="31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30" fillId="0" borderId="14" xfId="0" applyFont="1" applyBorder="1" applyAlignment="1">
      <alignment horizontal="center" vertical="center"/>
    </xf>
    <xf numFmtId="0" fontId="25" fillId="0" borderId="12" xfId="2" applyFont="1" applyBorder="1" applyAlignment="1">
      <alignment horizontal="center"/>
    </xf>
    <xf numFmtId="0" fontId="25" fillId="0" borderId="49" xfId="2" applyFont="1" applyBorder="1" applyAlignment="1">
      <alignment horizontal="center"/>
    </xf>
    <xf numFmtId="0" fontId="23" fillId="0" borderId="14" xfId="2" applyFont="1" applyBorder="1" applyAlignment="1">
      <alignment horizontal="right" vertical="top"/>
    </xf>
    <xf numFmtId="0" fontId="6" fillId="0" borderId="13" xfId="2" applyFont="1" applyBorder="1" applyAlignment="1">
      <alignment vertical="top"/>
    </xf>
    <xf numFmtId="0" fontId="6" fillId="2" borderId="16" xfId="2" applyFont="1" applyFill="1" applyBorder="1" applyAlignment="1" applyProtection="1">
      <alignment horizontal="left"/>
      <protection locked="0"/>
    </xf>
    <xf numFmtId="0" fontId="2" fillId="0" borderId="25" xfId="2" applyBorder="1" applyAlignment="1">
      <alignment horizontal="left"/>
    </xf>
    <xf numFmtId="0" fontId="2" fillId="0" borderId="48" xfId="2" applyBorder="1" applyAlignment="1">
      <alignment horizontal="left"/>
    </xf>
    <xf numFmtId="0" fontId="6" fillId="2" borderId="18" xfId="2" applyFont="1" applyFill="1" applyBorder="1" applyAlignment="1" applyProtection="1">
      <alignment horizontal="left"/>
      <protection locked="0"/>
    </xf>
    <xf numFmtId="0" fontId="2" fillId="0" borderId="26" xfId="2" applyBorder="1" applyAlignment="1">
      <alignment horizontal="left"/>
    </xf>
    <xf numFmtId="0" fontId="2" fillId="0" borderId="44" xfId="2" applyBorder="1" applyAlignment="1">
      <alignment horizontal="left"/>
    </xf>
    <xf numFmtId="0" fontId="6" fillId="2" borderId="20" xfId="2" applyFont="1" applyFill="1" applyBorder="1" applyAlignment="1" applyProtection="1">
      <alignment horizontal="left"/>
      <protection locked="0"/>
    </xf>
    <xf numFmtId="0" fontId="2" fillId="0" borderId="32" xfId="2" applyBorder="1" applyAlignment="1">
      <alignment horizontal="left"/>
    </xf>
    <xf numFmtId="0" fontId="2" fillId="0" borderId="45" xfId="2" applyBorder="1" applyAlignment="1">
      <alignment horizontal="left"/>
    </xf>
    <xf numFmtId="49" fontId="5" fillId="0" borderId="55" xfId="0" applyNumberFormat="1" applyFont="1" applyBorder="1" applyAlignment="1" applyProtection="1">
      <alignment horizontal="left"/>
      <protection locked="0"/>
    </xf>
    <xf numFmtId="49" fontId="5" fillId="0" borderId="12" xfId="0" applyNumberFormat="1" applyFont="1" applyBorder="1" applyAlignment="1" applyProtection="1">
      <alignment horizontal="left"/>
      <protection locked="0"/>
    </xf>
    <xf numFmtId="49" fontId="5" fillId="0" borderId="3" xfId="0" applyNumberFormat="1" applyFont="1" applyBorder="1" applyAlignment="1" applyProtection="1">
      <alignment horizontal="left"/>
      <protection locked="0"/>
    </xf>
    <xf numFmtId="49" fontId="5" fillId="0" borderId="4" xfId="0" applyNumberFormat="1" applyFont="1" applyBorder="1" applyAlignment="1" applyProtection="1">
      <alignment horizontal="left"/>
      <protection locked="0"/>
    </xf>
    <xf numFmtId="0" fontId="28" fillId="0" borderId="53" xfId="0" applyFont="1" applyBorder="1" applyAlignment="1">
      <alignment horizontal="left"/>
    </xf>
    <xf numFmtId="0" fontId="0" fillId="0" borderId="31" xfId="0" applyBorder="1" applyAlignment="1">
      <alignment horizontal="left"/>
    </xf>
    <xf numFmtId="0" fontId="5" fillId="0" borderId="56" xfId="0" applyFont="1" applyBorder="1" applyAlignment="1">
      <alignment horizontal="right"/>
    </xf>
    <xf numFmtId="0" fontId="0" fillId="0" borderId="46" xfId="0" applyBorder="1" applyAlignment="1">
      <alignment horizontal="right"/>
    </xf>
    <xf numFmtId="0" fontId="5" fillId="0" borderId="18" xfId="0" applyFont="1" applyBorder="1" applyAlignment="1">
      <alignment horizontal="right"/>
    </xf>
    <xf numFmtId="0" fontId="0" fillId="0" borderId="44" xfId="0" applyBorder="1" applyAlignment="1">
      <alignment horizontal="right"/>
    </xf>
    <xf numFmtId="0" fontId="5" fillId="0" borderId="20" xfId="0" applyFont="1" applyBorder="1" applyAlignment="1">
      <alignment horizontal="right"/>
    </xf>
    <xf numFmtId="0" fontId="0" fillId="0" borderId="45" xfId="0" applyBorder="1" applyAlignment="1">
      <alignment horizontal="right"/>
    </xf>
    <xf numFmtId="0" fontId="5" fillId="0" borderId="18" xfId="0" applyFont="1" applyBorder="1" applyAlignment="1">
      <alignment horizontal="center"/>
    </xf>
    <xf numFmtId="0" fontId="5" fillId="0" borderId="44" xfId="0" applyFont="1" applyBorder="1" applyAlignment="1">
      <alignment horizontal="center"/>
    </xf>
    <xf numFmtId="49" fontId="5" fillId="0" borderId="42" xfId="0" applyNumberFormat="1" applyFont="1" applyBorder="1" applyAlignment="1" applyProtection="1">
      <alignment horizontal="left"/>
      <protection locked="0"/>
    </xf>
    <xf numFmtId="49" fontId="5" fillId="0" borderId="29" xfId="0" applyNumberFormat="1" applyFont="1" applyBorder="1" applyAlignment="1" applyProtection="1">
      <alignment horizontal="left"/>
      <protection locked="0"/>
    </xf>
    <xf numFmtId="0" fontId="31" fillId="0" borderId="14" xfId="0" applyFont="1" applyBorder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2" fillId="0" borderId="14" xfId="0" applyFont="1" applyBorder="1" applyAlignment="1">
      <alignment horizontal="center" vertical="center"/>
    </xf>
  </cellXfs>
  <cellStyles count="7">
    <cellStyle name="Komma" xfId="1" builtinId="3"/>
    <cellStyle name="Procent" xfId="6" builtinId="5"/>
    <cellStyle name="Standaard" xfId="0" builtinId="0"/>
    <cellStyle name="Standaard 2" xfId="3" xr:uid="{00000000-0005-0000-0000-000002000000}"/>
    <cellStyle name="Standaard 2 2" xfId="5" xr:uid="{00000000-0005-0000-0000-000003000000}"/>
    <cellStyle name="Standaard 3" xfId="2" xr:uid="{00000000-0005-0000-0000-000004000000}"/>
    <cellStyle name="Valuta 2" xfId="4" xr:uid="{00000000-0005-0000-0000-000005000000}"/>
  </cellStyles>
  <dxfs count="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161519</xdr:colOff>
      <xdr:row>0</xdr:row>
      <xdr:rowOff>59531</xdr:rowOff>
    </xdr:from>
    <xdr:to>
      <xdr:col>2</xdr:col>
      <xdr:colOff>1200148</xdr:colOff>
      <xdr:row>2</xdr:row>
      <xdr:rowOff>131879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4033" t="4959" r="2811" b="7427"/>
        <a:stretch/>
      </xdr:blipFill>
      <xdr:spPr>
        <a:xfrm>
          <a:off x="923519" y="59531"/>
          <a:ext cx="1048154" cy="48097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628650</xdr:colOff>
      <xdr:row>72</xdr:row>
      <xdr:rowOff>180975</xdr:rowOff>
    </xdr:from>
    <xdr:to>
      <xdr:col>1</xdr:col>
      <xdr:colOff>628650</xdr:colOff>
      <xdr:row>75</xdr:row>
      <xdr:rowOff>219075</xdr:rowOff>
    </xdr:to>
    <xdr:sp macro="" textlink="">
      <xdr:nvSpPr>
        <xdr:cNvPr id="6" name="Line 4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ShapeType="1"/>
        </xdr:cNvSpPr>
      </xdr:nvSpPr>
      <xdr:spPr bwMode="auto">
        <a:xfrm>
          <a:off x="790575" y="7239000"/>
          <a:ext cx="0" cy="3333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70</xdr:row>
      <xdr:rowOff>169333</xdr:rowOff>
    </xdr:from>
    <xdr:to>
      <xdr:col>2</xdr:col>
      <xdr:colOff>0</xdr:colOff>
      <xdr:row>75</xdr:row>
      <xdr:rowOff>200025</xdr:rowOff>
    </xdr:to>
    <xdr:sp macro="" textlink="">
      <xdr:nvSpPr>
        <xdr:cNvPr id="7" name="Line 24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>
          <a:spLocks noChangeShapeType="1"/>
        </xdr:cNvSpPr>
      </xdr:nvSpPr>
      <xdr:spPr bwMode="auto">
        <a:xfrm>
          <a:off x="783167" y="13335000"/>
          <a:ext cx="0" cy="993775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2</xdr:col>
      <xdr:colOff>555624</xdr:colOff>
      <xdr:row>0</xdr:row>
      <xdr:rowOff>142875</xdr:rowOff>
    </xdr:from>
    <xdr:to>
      <xdr:col>2</xdr:col>
      <xdr:colOff>1766467</xdr:colOff>
      <xdr:row>3</xdr:row>
      <xdr:rowOff>127000</xdr:rowOff>
    </xdr:to>
    <xdr:pic>
      <xdr:nvPicPr>
        <xdr:cNvPr id="8" name="Afbeelding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4033" t="4959" r="2811" b="7427"/>
        <a:stretch/>
      </xdr:blipFill>
      <xdr:spPr>
        <a:xfrm>
          <a:off x="1333499" y="142875"/>
          <a:ext cx="1210843" cy="5556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628650</xdr:colOff>
      <xdr:row>72</xdr:row>
      <xdr:rowOff>180975</xdr:rowOff>
    </xdr:from>
    <xdr:to>
      <xdr:col>1</xdr:col>
      <xdr:colOff>628650</xdr:colOff>
      <xdr:row>75</xdr:row>
      <xdr:rowOff>219075</xdr:rowOff>
    </xdr:to>
    <xdr:sp macro="" textlink="">
      <xdr:nvSpPr>
        <xdr:cNvPr id="6" name="Line 4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>
          <a:spLocks noChangeShapeType="1"/>
        </xdr:cNvSpPr>
      </xdr:nvSpPr>
      <xdr:spPr bwMode="auto">
        <a:xfrm>
          <a:off x="790575" y="13868400"/>
          <a:ext cx="0" cy="4000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71</xdr:row>
      <xdr:rowOff>152400</xdr:rowOff>
    </xdr:from>
    <xdr:to>
      <xdr:col>2</xdr:col>
      <xdr:colOff>0</xdr:colOff>
      <xdr:row>75</xdr:row>
      <xdr:rowOff>219075</xdr:rowOff>
    </xdr:to>
    <xdr:sp macro="" textlink="">
      <xdr:nvSpPr>
        <xdr:cNvPr id="7" name="Line 24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>
          <a:spLocks noChangeShapeType="1"/>
        </xdr:cNvSpPr>
      </xdr:nvSpPr>
      <xdr:spPr bwMode="auto">
        <a:xfrm>
          <a:off x="790575" y="13649325"/>
          <a:ext cx="0" cy="619125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2</xdr:col>
      <xdr:colOff>603250</xdr:colOff>
      <xdr:row>0</xdr:row>
      <xdr:rowOff>111125</xdr:rowOff>
    </xdr:from>
    <xdr:to>
      <xdr:col>2</xdr:col>
      <xdr:colOff>1814093</xdr:colOff>
      <xdr:row>3</xdr:row>
      <xdr:rowOff>95250</xdr:rowOff>
    </xdr:to>
    <xdr:pic>
      <xdr:nvPicPr>
        <xdr:cNvPr id="5" name="Afbeelding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4033" t="4959" r="2811" b="7427"/>
        <a:stretch/>
      </xdr:blipFill>
      <xdr:spPr>
        <a:xfrm>
          <a:off x="1381125" y="111125"/>
          <a:ext cx="1210843" cy="5556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628650</xdr:colOff>
      <xdr:row>72</xdr:row>
      <xdr:rowOff>180975</xdr:rowOff>
    </xdr:from>
    <xdr:to>
      <xdr:col>1</xdr:col>
      <xdr:colOff>628650</xdr:colOff>
      <xdr:row>75</xdr:row>
      <xdr:rowOff>219075</xdr:rowOff>
    </xdr:to>
    <xdr:sp macro="" textlink="">
      <xdr:nvSpPr>
        <xdr:cNvPr id="6" name="Line 4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>
          <a:spLocks noChangeShapeType="1"/>
        </xdr:cNvSpPr>
      </xdr:nvSpPr>
      <xdr:spPr bwMode="auto">
        <a:xfrm>
          <a:off x="790575" y="13925550"/>
          <a:ext cx="0" cy="4000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71</xdr:row>
      <xdr:rowOff>152400</xdr:rowOff>
    </xdr:from>
    <xdr:to>
      <xdr:col>2</xdr:col>
      <xdr:colOff>0</xdr:colOff>
      <xdr:row>75</xdr:row>
      <xdr:rowOff>219075</xdr:rowOff>
    </xdr:to>
    <xdr:sp macro="" textlink="">
      <xdr:nvSpPr>
        <xdr:cNvPr id="7" name="Line 24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>
          <a:spLocks noChangeShapeType="1"/>
        </xdr:cNvSpPr>
      </xdr:nvSpPr>
      <xdr:spPr bwMode="auto">
        <a:xfrm>
          <a:off x="790575" y="13706475"/>
          <a:ext cx="0" cy="619125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2</xdr:col>
      <xdr:colOff>460375</xdr:colOff>
      <xdr:row>0</xdr:row>
      <xdr:rowOff>158750</xdr:rowOff>
    </xdr:from>
    <xdr:to>
      <xdr:col>2</xdr:col>
      <xdr:colOff>1671218</xdr:colOff>
      <xdr:row>3</xdr:row>
      <xdr:rowOff>142875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4033" t="4959" r="2811" b="7427"/>
        <a:stretch/>
      </xdr:blipFill>
      <xdr:spPr>
        <a:xfrm>
          <a:off x="1238250" y="158750"/>
          <a:ext cx="1210843" cy="55562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628650</xdr:colOff>
      <xdr:row>72</xdr:row>
      <xdr:rowOff>180975</xdr:rowOff>
    </xdr:from>
    <xdr:to>
      <xdr:col>1</xdr:col>
      <xdr:colOff>628650</xdr:colOff>
      <xdr:row>75</xdr:row>
      <xdr:rowOff>219075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>
          <a:spLocks noChangeShapeType="1"/>
        </xdr:cNvSpPr>
      </xdr:nvSpPr>
      <xdr:spPr bwMode="auto">
        <a:xfrm>
          <a:off x="790575" y="13916025"/>
          <a:ext cx="0" cy="4000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71</xdr:row>
      <xdr:rowOff>152400</xdr:rowOff>
    </xdr:from>
    <xdr:to>
      <xdr:col>2</xdr:col>
      <xdr:colOff>0</xdr:colOff>
      <xdr:row>75</xdr:row>
      <xdr:rowOff>219075</xdr:rowOff>
    </xdr:to>
    <xdr:sp macro="" textlink="">
      <xdr:nvSpPr>
        <xdr:cNvPr id="5" name="Line 246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>
          <a:spLocks noChangeShapeType="1"/>
        </xdr:cNvSpPr>
      </xdr:nvSpPr>
      <xdr:spPr bwMode="auto">
        <a:xfrm>
          <a:off x="790575" y="13696950"/>
          <a:ext cx="0" cy="619125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2</xdr:col>
      <xdr:colOff>460375</xdr:colOff>
      <xdr:row>0</xdr:row>
      <xdr:rowOff>142875</xdr:rowOff>
    </xdr:from>
    <xdr:to>
      <xdr:col>2</xdr:col>
      <xdr:colOff>1671218</xdr:colOff>
      <xdr:row>3</xdr:row>
      <xdr:rowOff>127000</xdr:rowOff>
    </xdr:to>
    <xdr:pic>
      <xdr:nvPicPr>
        <xdr:cNvPr id="6" name="Afbeelding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4033" t="4959" r="2811" b="7427"/>
        <a:stretch/>
      </xdr:blipFill>
      <xdr:spPr>
        <a:xfrm>
          <a:off x="1238250" y="142875"/>
          <a:ext cx="1210843" cy="5556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628650</xdr:colOff>
      <xdr:row>72</xdr:row>
      <xdr:rowOff>180975</xdr:rowOff>
    </xdr:from>
    <xdr:to>
      <xdr:col>1</xdr:col>
      <xdr:colOff>628650</xdr:colOff>
      <xdr:row>75</xdr:row>
      <xdr:rowOff>219075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>
          <a:spLocks noChangeShapeType="1"/>
        </xdr:cNvSpPr>
      </xdr:nvSpPr>
      <xdr:spPr bwMode="auto">
        <a:xfrm>
          <a:off x="790575" y="13916025"/>
          <a:ext cx="0" cy="4000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71</xdr:row>
      <xdr:rowOff>152400</xdr:rowOff>
    </xdr:from>
    <xdr:to>
      <xdr:col>2</xdr:col>
      <xdr:colOff>0</xdr:colOff>
      <xdr:row>76</xdr:row>
      <xdr:rowOff>0</xdr:rowOff>
    </xdr:to>
    <xdr:sp macro="" textlink="">
      <xdr:nvSpPr>
        <xdr:cNvPr id="5" name="Line 246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>
          <a:spLocks noChangeShapeType="1"/>
        </xdr:cNvSpPr>
      </xdr:nvSpPr>
      <xdr:spPr bwMode="auto">
        <a:xfrm>
          <a:off x="790575" y="13696950"/>
          <a:ext cx="0" cy="619125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2</xdr:col>
      <xdr:colOff>476250</xdr:colOff>
      <xdr:row>0</xdr:row>
      <xdr:rowOff>127000</xdr:rowOff>
    </xdr:from>
    <xdr:to>
      <xdr:col>2</xdr:col>
      <xdr:colOff>1687093</xdr:colOff>
      <xdr:row>3</xdr:row>
      <xdr:rowOff>111125</xdr:rowOff>
    </xdr:to>
    <xdr:pic>
      <xdr:nvPicPr>
        <xdr:cNvPr id="6" name="Afbeelding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4033" t="4959" r="2811" b="7427"/>
        <a:stretch/>
      </xdr:blipFill>
      <xdr:spPr>
        <a:xfrm>
          <a:off x="1254125" y="127000"/>
          <a:ext cx="1210843" cy="55562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628650</xdr:colOff>
      <xdr:row>72</xdr:row>
      <xdr:rowOff>180975</xdr:rowOff>
    </xdr:from>
    <xdr:to>
      <xdr:col>1</xdr:col>
      <xdr:colOff>628650</xdr:colOff>
      <xdr:row>75</xdr:row>
      <xdr:rowOff>219075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ShapeType="1"/>
        </xdr:cNvSpPr>
      </xdr:nvSpPr>
      <xdr:spPr bwMode="auto">
        <a:xfrm>
          <a:off x="790575" y="13916025"/>
          <a:ext cx="0" cy="4000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71</xdr:row>
      <xdr:rowOff>152400</xdr:rowOff>
    </xdr:from>
    <xdr:to>
      <xdr:col>2</xdr:col>
      <xdr:colOff>0</xdr:colOff>
      <xdr:row>76</xdr:row>
      <xdr:rowOff>0</xdr:rowOff>
    </xdr:to>
    <xdr:sp macro="" textlink="">
      <xdr:nvSpPr>
        <xdr:cNvPr id="3" name="Line 246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>
          <a:spLocks noChangeShapeType="1"/>
        </xdr:cNvSpPr>
      </xdr:nvSpPr>
      <xdr:spPr bwMode="auto">
        <a:xfrm>
          <a:off x="790575" y="13696950"/>
          <a:ext cx="0" cy="619125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2</xdr:col>
      <xdr:colOff>492125</xdr:colOff>
      <xdr:row>0</xdr:row>
      <xdr:rowOff>142875</xdr:rowOff>
    </xdr:from>
    <xdr:to>
      <xdr:col>2</xdr:col>
      <xdr:colOff>1702968</xdr:colOff>
      <xdr:row>3</xdr:row>
      <xdr:rowOff>127000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4033" t="4959" r="2811" b="7427"/>
        <a:stretch/>
      </xdr:blipFill>
      <xdr:spPr>
        <a:xfrm>
          <a:off x="1270000" y="142875"/>
          <a:ext cx="1210843" cy="5556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628650</xdr:colOff>
      <xdr:row>72</xdr:row>
      <xdr:rowOff>180975</xdr:rowOff>
    </xdr:from>
    <xdr:to>
      <xdr:col>1</xdr:col>
      <xdr:colOff>628650</xdr:colOff>
      <xdr:row>75</xdr:row>
      <xdr:rowOff>219075</xdr:rowOff>
    </xdr:to>
    <xdr:sp macro="" textlink="">
      <xdr:nvSpPr>
        <xdr:cNvPr id="8" name="Line 4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SpPr>
          <a:spLocks noChangeShapeType="1"/>
        </xdr:cNvSpPr>
      </xdr:nvSpPr>
      <xdr:spPr bwMode="auto">
        <a:xfrm>
          <a:off x="790575" y="13868400"/>
          <a:ext cx="0" cy="4000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71</xdr:row>
      <xdr:rowOff>152400</xdr:rowOff>
    </xdr:from>
    <xdr:to>
      <xdr:col>2</xdr:col>
      <xdr:colOff>0</xdr:colOff>
      <xdr:row>76</xdr:row>
      <xdr:rowOff>0</xdr:rowOff>
    </xdr:to>
    <xdr:sp macro="" textlink="">
      <xdr:nvSpPr>
        <xdr:cNvPr id="9" name="Line 246"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SpPr>
          <a:spLocks noChangeShapeType="1"/>
        </xdr:cNvSpPr>
      </xdr:nvSpPr>
      <xdr:spPr bwMode="auto">
        <a:xfrm>
          <a:off x="790575" y="13649325"/>
          <a:ext cx="0" cy="619125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2</xdr:col>
      <xdr:colOff>492125</xdr:colOff>
      <xdr:row>0</xdr:row>
      <xdr:rowOff>142875</xdr:rowOff>
    </xdr:from>
    <xdr:to>
      <xdr:col>2</xdr:col>
      <xdr:colOff>1702968</xdr:colOff>
      <xdr:row>3</xdr:row>
      <xdr:rowOff>127000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4033" t="4959" r="2811" b="7427"/>
        <a:stretch/>
      </xdr:blipFill>
      <xdr:spPr>
        <a:xfrm>
          <a:off x="1270000" y="142875"/>
          <a:ext cx="1210843" cy="55562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628650</xdr:colOff>
      <xdr:row>72</xdr:row>
      <xdr:rowOff>180975</xdr:rowOff>
    </xdr:from>
    <xdr:to>
      <xdr:col>1</xdr:col>
      <xdr:colOff>628650</xdr:colOff>
      <xdr:row>75</xdr:row>
      <xdr:rowOff>219075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>
          <a:spLocks noChangeShapeType="1"/>
        </xdr:cNvSpPr>
      </xdr:nvSpPr>
      <xdr:spPr bwMode="auto">
        <a:xfrm>
          <a:off x="790575" y="13916025"/>
          <a:ext cx="0" cy="4000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71</xdr:row>
      <xdr:rowOff>152400</xdr:rowOff>
    </xdr:from>
    <xdr:to>
      <xdr:col>2</xdr:col>
      <xdr:colOff>0</xdr:colOff>
      <xdr:row>76</xdr:row>
      <xdr:rowOff>0</xdr:rowOff>
    </xdr:to>
    <xdr:sp macro="" textlink="">
      <xdr:nvSpPr>
        <xdr:cNvPr id="3" name="Line 246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>
          <a:spLocks noChangeShapeType="1"/>
        </xdr:cNvSpPr>
      </xdr:nvSpPr>
      <xdr:spPr bwMode="auto">
        <a:xfrm>
          <a:off x="790575" y="13696950"/>
          <a:ext cx="0" cy="619125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2</xdr:col>
      <xdr:colOff>492125</xdr:colOff>
      <xdr:row>0</xdr:row>
      <xdr:rowOff>142875</xdr:rowOff>
    </xdr:from>
    <xdr:to>
      <xdr:col>2</xdr:col>
      <xdr:colOff>1702968</xdr:colOff>
      <xdr:row>3</xdr:row>
      <xdr:rowOff>127000</xdr:rowOff>
    </xdr:to>
    <xdr:pic>
      <xdr:nvPicPr>
        <xdr:cNvPr id="5" name="Afbeelding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4033" t="4959" r="2811" b="7427"/>
        <a:stretch/>
      </xdr:blipFill>
      <xdr:spPr>
        <a:xfrm>
          <a:off x="1270000" y="142875"/>
          <a:ext cx="1210843" cy="55562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628650</xdr:colOff>
      <xdr:row>72</xdr:row>
      <xdr:rowOff>180975</xdr:rowOff>
    </xdr:from>
    <xdr:to>
      <xdr:col>1</xdr:col>
      <xdr:colOff>628650</xdr:colOff>
      <xdr:row>75</xdr:row>
      <xdr:rowOff>219075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>
          <a:spLocks noChangeShapeType="1"/>
        </xdr:cNvSpPr>
      </xdr:nvSpPr>
      <xdr:spPr bwMode="auto">
        <a:xfrm>
          <a:off x="790575" y="13916025"/>
          <a:ext cx="0" cy="4000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71</xdr:row>
      <xdr:rowOff>152400</xdr:rowOff>
    </xdr:from>
    <xdr:to>
      <xdr:col>2</xdr:col>
      <xdr:colOff>0</xdr:colOff>
      <xdr:row>76</xdr:row>
      <xdr:rowOff>0</xdr:rowOff>
    </xdr:to>
    <xdr:sp macro="" textlink="">
      <xdr:nvSpPr>
        <xdr:cNvPr id="3" name="Line 246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>
          <a:spLocks noChangeShapeType="1"/>
        </xdr:cNvSpPr>
      </xdr:nvSpPr>
      <xdr:spPr bwMode="auto">
        <a:xfrm>
          <a:off x="790575" y="13696950"/>
          <a:ext cx="0" cy="619125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2</xdr:col>
      <xdr:colOff>492125</xdr:colOff>
      <xdr:row>0</xdr:row>
      <xdr:rowOff>127000</xdr:rowOff>
    </xdr:from>
    <xdr:to>
      <xdr:col>2</xdr:col>
      <xdr:colOff>1702968</xdr:colOff>
      <xdr:row>3</xdr:row>
      <xdr:rowOff>111125</xdr:rowOff>
    </xdr:to>
    <xdr:pic>
      <xdr:nvPicPr>
        <xdr:cNvPr id="5" name="Afbeelding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4033" t="4959" r="2811" b="7427"/>
        <a:stretch/>
      </xdr:blipFill>
      <xdr:spPr>
        <a:xfrm>
          <a:off x="1270000" y="127000"/>
          <a:ext cx="1210843" cy="5556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/>
  <dimension ref="A1:I60"/>
  <sheetViews>
    <sheetView tabSelected="1" view="pageBreakPreview" zoomScale="85" zoomScaleNormal="100" zoomScaleSheetLayoutView="85" workbookViewId="0">
      <selection activeCell="J21" sqref="J21"/>
    </sheetView>
  </sheetViews>
  <sheetFormatPr defaultRowHeight="14.45"/>
  <cols>
    <col min="1" max="1" width="2.42578125" customWidth="1"/>
    <col min="3" max="3" width="26.5703125" customWidth="1"/>
    <col min="4" max="4" width="13.5703125" customWidth="1"/>
    <col min="5" max="5" width="23.5703125" customWidth="1"/>
    <col min="6" max="6" width="12.140625" customWidth="1"/>
    <col min="7" max="8" width="15.7109375" customWidth="1"/>
    <col min="9" max="9" width="16.7109375" bestFit="1" customWidth="1"/>
  </cols>
  <sheetData>
    <row r="1" spans="2:9">
      <c r="B1" s="2"/>
      <c r="C1" s="2"/>
      <c r="D1" s="2"/>
      <c r="E1" s="2"/>
      <c r="F1" s="2"/>
      <c r="G1" s="2"/>
      <c r="H1" s="2"/>
      <c r="I1" s="1"/>
    </row>
    <row r="2" spans="2:9" ht="17.25" customHeight="1">
      <c r="B2" s="2"/>
      <c r="C2" s="2"/>
      <c r="D2" s="149" t="s">
        <v>0</v>
      </c>
      <c r="E2" s="149"/>
      <c r="F2" s="149"/>
      <c r="G2" s="149"/>
      <c r="H2" s="149"/>
      <c r="I2" s="1"/>
    </row>
    <row r="3" spans="2:9" ht="15.75" customHeight="1" thickBot="1">
      <c r="B3" s="2"/>
      <c r="C3" s="2"/>
      <c r="D3" s="150"/>
      <c r="E3" s="150"/>
      <c r="F3" s="150"/>
      <c r="G3" s="150"/>
      <c r="H3" s="150"/>
      <c r="I3" s="1"/>
    </row>
    <row r="4" spans="2:9">
      <c r="B4" s="3"/>
      <c r="C4" s="4" t="s">
        <v>1</v>
      </c>
      <c r="D4" s="5"/>
      <c r="E4" s="5"/>
      <c r="F4" s="5"/>
      <c r="G4" s="5"/>
      <c r="H4" s="6"/>
      <c r="I4" s="1"/>
    </row>
    <row r="5" spans="2:9" ht="20.100000000000001" customHeight="1">
      <c r="B5" s="7"/>
      <c r="C5" s="11" t="s">
        <v>2</v>
      </c>
      <c r="D5" s="154"/>
      <c r="E5" s="155"/>
      <c r="F5" s="155"/>
      <c r="G5" s="155"/>
      <c r="H5" s="156"/>
      <c r="I5" s="1"/>
    </row>
    <row r="6" spans="2:9" ht="13.9" customHeight="1">
      <c r="B6" s="7"/>
      <c r="C6" s="26"/>
      <c r="D6" s="157" t="s">
        <v>3</v>
      </c>
      <c r="E6" s="158"/>
      <c r="F6" s="17" t="s">
        <v>4</v>
      </c>
      <c r="G6" s="18"/>
      <c r="H6" s="17" t="s">
        <v>5</v>
      </c>
      <c r="I6" s="1"/>
    </row>
    <row r="7" spans="2:9" ht="31.9" customHeight="1">
      <c r="B7" s="7">
        <v>5</v>
      </c>
      <c r="C7" s="9" t="s">
        <v>6</v>
      </c>
      <c r="D7" s="147" t="s">
        <v>7</v>
      </c>
      <c r="E7" s="148"/>
      <c r="F7" s="118">
        <v>46036</v>
      </c>
      <c r="G7" s="18"/>
      <c r="H7" s="131"/>
      <c r="I7" s="1"/>
    </row>
    <row r="8" spans="2:9" ht="33.6" customHeight="1">
      <c r="B8" s="7">
        <v>1</v>
      </c>
      <c r="C8" s="9" t="s">
        <v>8</v>
      </c>
      <c r="D8" s="147"/>
      <c r="E8" s="148"/>
      <c r="F8" s="118"/>
      <c r="G8" s="27"/>
      <c r="H8" s="131"/>
      <c r="I8" s="1"/>
    </row>
    <row r="9" spans="2:9">
      <c r="B9" s="7"/>
      <c r="C9" s="8" t="s">
        <v>9</v>
      </c>
      <c r="D9" s="20"/>
      <c r="E9" s="20"/>
      <c r="F9" s="20"/>
      <c r="G9" s="20"/>
      <c r="H9" s="21"/>
      <c r="I9" s="1"/>
    </row>
    <row r="10" spans="2:9">
      <c r="B10" s="7"/>
      <c r="C10" s="10"/>
      <c r="D10" s="157" t="s">
        <v>3</v>
      </c>
      <c r="E10" s="158"/>
      <c r="F10" s="17" t="s">
        <v>4</v>
      </c>
      <c r="G10" s="18"/>
      <c r="H10" s="19" t="s">
        <v>5</v>
      </c>
      <c r="I10" s="1"/>
    </row>
    <row r="11" spans="2:9" ht="32.450000000000003" customHeight="1">
      <c r="B11" s="7">
        <v>3</v>
      </c>
      <c r="C11" s="10" t="s">
        <v>9</v>
      </c>
      <c r="D11" s="147" t="s">
        <v>10</v>
      </c>
      <c r="E11" s="148"/>
      <c r="F11" s="134">
        <v>46036</v>
      </c>
      <c r="G11" s="18"/>
      <c r="H11" s="132"/>
      <c r="I11" s="1"/>
    </row>
    <row r="12" spans="2:9" ht="31.9" customHeight="1">
      <c r="B12" s="7">
        <v>4</v>
      </c>
      <c r="C12" s="9" t="s">
        <v>11</v>
      </c>
      <c r="D12" s="147"/>
      <c r="E12" s="148"/>
      <c r="F12" s="134"/>
      <c r="G12" s="20"/>
      <c r="H12" s="131"/>
      <c r="I12" s="1"/>
    </row>
    <row r="13" spans="2:9">
      <c r="B13" s="7"/>
      <c r="C13" s="8" t="s">
        <v>12</v>
      </c>
      <c r="D13" s="20"/>
      <c r="E13" s="20"/>
      <c r="F13" s="20"/>
      <c r="G13" s="20"/>
      <c r="H13" s="21"/>
    </row>
    <row r="14" spans="2:9">
      <c r="B14" s="7"/>
      <c r="C14" s="12" t="s">
        <v>13</v>
      </c>
      <c r="D14" s="159" t="s">
        <v>14</v>
      </c>
      <c r="E14" s="157"/>
      <c r="F14" s="17" t="s">
        <v>4</v>
      </c>
      <c r="G14" s="20"/>
      <c r="H14" s="17" t="s">
        <v>5</v>
      </c>
    </row>
    <row r="15" spans="2:9" ht="28.9" customHeight="1">
      <c r="B15" s="7">
        <v>2</v>
      </c>
      <c r="C15" s="9" t="s">
        <v>15</v>
      </c>
      <c r="D15" s="147" t="s">
        <v>16</v>
      </c>
      <c r="E15" s="148"/>
      <c r="F15" s="146"/>
      <c r="G15" s="20"/>
      <c r="H15" s="139"/>
    </row>
    <row r="16" spans="2:9" ht="32.450000000000003" customHeight="1">
      <c r="B16" s="7">
        <v>6</v>
      </c>
      <c r="C16" s="9" t="s">
        <v>12</v>
      </c>
      <c r="D16" s="147" t="s">
        <v>17</v>
      </c>
      <c r="E16" s="148"/>
      <c r="F16" s="119"/>
      <c r="G16" s="20"/>
      <c r="H16" s="133"/>
    </row>
    <row r="17" spans="2:9">
      <c r="B17" s="7"/>
      <c r="C17" s="8"/>
      <c r="D17" s="20"/>
      <c r="E17" s="20"/>
      <c r="F17" s="20"/>
      <c r="G17" s="20"/>
      <c r="H17" s="21"/>
    </row>
    <row r="18" spans="2:9" ht="20.100000000000001" customHeight="1">
      <c r="B18" s="7"/>
      <c r="C18" s="9" t="s">
        <v>18</v>
      </c>
      <c r="D18" s="163"/>
      <c r="E18" s="164"/>
      <c r="F18" s="22"/>
      <c r="G18" s="23"/>
      <c r="H18" s="24"/>
    </row>
    <row r="19" spans="2:9" ht="15" customHeight="1">
      <c r="B19" s="7"/>
      <c r="C19" s="151" t="s">
        <v>12</v>
      </c>
      <c r="D19" s="16"/>
      <c r="E19" s="16"/>
      <c r="F19" s="167" t="s">
        <v>19</v>
      </c>
      <c r="G19" s="167"/>
      <c r="H19" s="25" t="s">
        <v>20</v>
      </c>
    </row>
    <row r="20" spans="2:9" ht="20.100000000000001" customHeight="1">
      <c r="B20" s="7"/>
      <c r="C20" s="152"/>
      <c r="D20" s="161" t="s">
        <v>21</v>
      </c>
      <c r="E20" s="162"/>
      <c r="F20" s="165"/>
      <c r="G20" s="166"/>
      <c r="H20" s="120"/>
    </row>
    <row r="21" spans="2:9">
      <c r="B21" s="7"/>
      <c r="C21" s="152"/>
      <c r="D21" s="16"/>
      <c r="E21" s="16"/>
      <c r="F21" s="167" t="s">
        <v>19</v>
      </c>
      <c r="G21" s="167"/>
      <c r="H21" s="25" t="s">
        <v>20</v>
      </c>
    </row>
    <row r="22" spans="2:9" ht="20.100000000000001" customHeight="1">
      <c r="B22" s="7"/>
      <c r="C22" s="153"/>
      <c r="D22" s="161" t="s">
        <v>22</v>
      </c>
      <c r="E22" s="162"/>
      <c r="F22" s="165"/>
      <c r="G22" s="166"/>
      <c r="H22" s="120"/>
    </row>
    <row r="23" spans="2:9">
      <c r="B23" s="7"/>
      <c r="C23" s="130"/>
      <c r="D23" s="20"/>
      <c r="E23" s="20"/>
      <c r="F23" s="20"/>
      <c r="G23" s="20"/>
      <c r="H23" s="20"/>
    </row>
    <row r="24" spans="2:9">
      <c r="B24" s="7"/>
      <c r="C24" s="130"/>
      <c r="D24" s="20"/>
      <c r="E24" s="20"/>
      <c r="F24" s="20"/>
      <c r="G24" s="20"/>
      <c r="H24" s="20"/>
    </row>
    <row r="25" spans="2:9" ht="15" thickBot="1">
      <c r="B25" s="14"/>
      <c r="C25" s="13"/>
      <c r="D25" s="13"/>
      <c r="E25" s="13"/>
      <c r="F25" s="13"/>
      <c r="G25" s="13"/>
      <c r="H25" s="13"/>
    </row>
    <row r="26" spans="2:9">
      <c r="B26" s="2"/>
      <c r="C26" s="2"/>
      <c r="D26" s="2"/>
      <c r="E26" s="2"/>
      <c r="F26" s="2"/>
      <c r="G26" s="2"/>
      <c r="H26" s="2"/>
    </row>
    <row r="27" spans="2:9">
      <c r="B27" s="2"/>
      <c r="C27" s="2"/>
      <c r="D27" s="83"/>
      <c r="E27" s="83"/>
      <c r="F27" s="83"/>
      <c r="G27" s="83"/>
      <c r="H27" s="83"/>
    </row>
    <row r="28" spans="2:9" ht="15" thickBot="1">
      <c r="B28" s="2"/>
      <c r="C28" s="2"/>
      <c r="D28" s="15"/>
      <c r="E28" s="15"/>
      <c r="F28" s="160" t="s">
        <v>23</v>
      </c>
      <c r="G28" s="160"/>
      <c r="H28" s="84">
        <v>1</v>
      </c>
    </row>
    <row r="29" spans="2:9" ht="15" thickBot="1">
      <c r="B29" s="28" t="s">
        <v>24</v>
      </c>
      <c r="C29" s="28" t="s">
        <v>25</v>
      </c>
      <c r="D29" s="29" t="s">
        <v>26</v>
      </c>
      <c r="E29" s="29" t="s">
        <v>27</v>
      </c>
      <c r="F29" s="30" t="s">
        <v>28</v>
      </c>
      <c r="G29" s="31" t="s">
        <v>29</v>
      </c>
      <c r="H29" s="30" t="s">
        <v>30</v>
      </c>
      <c r="I29" s="30" t="s">
        <v>31</v>
      </c>
    </row>
    <row r="30" spans="2:9">
      <c r="B30" s="138"/>
      <c r="C30" s="138"/>
      <c r="D30" s="122"/>
      <c r="E30" s="122"/>
      <c r="F30" s="33">
        <v>0</v>
      </c>
      <c r="G30" s="125"/>
      <c r="H30" s="34">
        <v>0</v>
      </c>
      <c r="I30" s="143" t="e">
        <f>H30/$H$59</f>
        <v>#DIV/0!</v>
      </c>
    </row>
    <row r="31" spans="2:9">
      <c r="B31" s="138"/>
      <c r="C31" s="141"/>
      <c r="D31" s="122"/>
      <c r="E31" s="122"/>
      <c r="F31" s="33"/>
      <c r="G31" s="125"/>
      <c r="H31" s="34">
        <v>0</v>
      </c>
      <c r="I31" s="144" t="e">
        <f t="shared" ref="I31:I56" si="0">H31/$H$59</f>
        <v>#DIV/0!</v>
      </c>
    </row>
    <row r="32" spans="2:9">
      <c r="B32" s="138"/>
      <c r="C32" s="141"/>
      <c r="D32" s="122"/>
      <c r="E32" s="122"/>
      <c r="F32" s="33"/>
      <c r="G32" s="125"/>
      <c r="H32" s="34">
        <v>0</v>
      </c>
      <c r="I32" s="144" t="e">
        <f t="shared" si="0"/>
        <v>#DIV/0!</v>
      </c>
    </row>
    <row r="33" spans="2:9">
      <c r="B33" s="138"/>
      <c r="C33" s="141"/>
      <c r="D33" s="122"/>
      <c r="E33" s="122"/>
      <c r="F33" s="33"/>
      <c r="G33" s="125"/>
      <c r="H33" s="34">
        <v>0</v>
      </c>
      <c r="I33" s="144" t="e">
        <f t="shared" si="0"/>
        <v>#DIV/0!</v>
      </c>
    </row>
    <row r="34" spans="2:9">
      <c r="B34" s="138"/>
      <c r="C34" s="141"/>
      <c r="D34" s="122"/>
      <c r="E34" s="122"/>
      <c r="F34" s="33"/>
      <c r="G34" s="125"/>
      <c r="H34" s="34">
        <v>0</v>
      </c>
      <c r="I34" s="144" t="e">
        <f t="shared" si="0"/>
        <v>#DIV/0!</v>
      </c>
    </row>
    <row r="35" spans="2:9">
      <c r="B35" s="138"/>
      <c r="C35" s="141"/>
      <c r="D35" s="122"/>
      <c r="E35" s="122"/>
      <c r="F35" s="33"/>
      <c r="G35" s="125"/>
      <c r="H35" s="34">
        <f t="shared" ref="H35:H49" si="1">+G35</f>
        <v>0</v>
      </c>
      <c r="I35" s="144" t="e">
        <f t="shared" si="0"/>
        <v>#DIV/0!</v>
      </c>
    </row>
    <row r="36" spans="2:9">
      <c r="B36" s="138"/>
      <c r="C36" s="141"/>
      <c r="D36" s="122"/>
      <c r="E36" s="122"/>
      <c r="F36" s="33"/>
      <c r="G36" s="125"/>
      <c r="H36" s="34">
        <f t="shared" si="1"/>
        <v>0</v>
      </c>
      <c r="I36" s="144" t="e">
        <f t="shared" si="0"/>
        <v>#DIV/0!</v>
      </c>
    </row>
    <row r="37" spans="2:9">
      <c r="B37" s="138"/>
      <c r="C37" s="141"/>
      <c r="D37" s="122"/>
      <c r="E37" s="122"/>
      <c r="F37" s="33"/>
      <c r="G37" s="125"/>
      <c r="H37" s="34">
        <f t="shared" si="1"/>
        <v>0</v>
      </c>
      <c r="I37" s="144" t="e">
        <f t="shared" si="0"/>
        <v>#DIV/0!</v>
      </c>
    </row>
    <row r="38" spans="2:9">
      <c r="B38" s="138"/>
      <c r="C38" s="141"/>
      <c r="D38" s="122"/>
      <c r="E38" s="122"/>
      <c r="F38" s="33"/>
      <c r="G38" s="125"/>
      <c r="H38" s="34">
        <f t="shared" si="1"/>
        <v>0</v>
      </c>
      <c r="I38" s="144" t="e">
        <f t="shared" si="0"/>
        <v>#DIV/0!</v>
      </c>
    </row>
    <row r="39" spans="2:9">
      <c r="B39" s="138"/>
      <c r="C39" s="141"/>
      <c r="D39" s="122"/>
      <c r="E39" s="122"/>
      <c r="F39" s="33"/>
      <c r="G39" s="125"/>
      <c r="H39" s="34">
        <f t="shared" si="1"/>
        <v>0</v>
      </c>
      <c r="I39" s="144" t="e">
        <f t="shared" si="0"/>
        <v>#DIV/0!</v>
      </c>
    </row>
    <row r="40" spans="2:9">
      <c r="B40" s="138"/>
      <c r="C40" s="141"/>
      <c r="D40" s="122"/>
      <c r="E40" s="122"/>
      <c r="F40" s="33"/>
      <c r="G40" s="125"/>
      <c r="H40" s="34">
        <f t="shared" si="1"/>
        <v>0</v>
      </c>
      <c r="I40" s="144" t="e">
        <f t="shared" si="0"/>
        <v>#DIV/0!</v>
      </c>
    </row>
    <row r="41" spans="2:9">
      <c r="B41" s="138"/>
      <c r="C41" s="141"/>
      <c r="D41" s="122"/>
      <c r="E41" s="122"/>
      <c r="F41" s="33"/>
      <c r="G41" s="125"/>
      <c r="H41" s="34">
        <f t="shared" si="1"/>
        <v>0</v>
      </c>
      <c r="I41" s="144" t="e">
        <f t="shared" si="0"/>
        <v>#DIV/0!</v>
      </c>
    </row>
    <row r="42" spans="2:9">
      <c r="B42" s="138"/>
      <c r="C42" s="141"/>
      <c r="D42" s="122"/>
      <c r="E42" s="122"/>
      <c r="F42" s="33"/>
      <c r="G42" s="125"/>
      <c r="H42" s="34">
        <f t="shared" si="1"/>
        <v>0</v>
      </c>
      <c r="I42" s="144" t="e">
        <f t="shared" si="0"/>
        <v>#DIV/0!</v>
      </c>
    </row>
    <row r="43" spans="2:9">
      <c r="B43" s="138"/>
      <c r="C43" s="141"/>
      <c r="D43" s="122"/>
      <c r="E43" s="122"/>
      <c r="F43" s="33"/>
      <c r="G43" s="125"/>
      <c r="H43" s="34">
        <f t="shared" si="1"/>
        <v>0</v>
      </c>
      <c r="I43" s="144" t="e">
        <f t="shared" si="0"/>
        <v>#DIV/0!</v>
      </c>
    </row>
    <row r="44" spans="2:9">
      <c r="B44" s="138"/>
      <c r="C44" s="141"/>
      <c r="D44" s="122"/>
      <c r="E44" s="122"/>
      <c r="F44" s="33"/>
      <c r="G44" s="125"/>
      <c r="H44" s="34">
        <f t="shared" si="1"/>
        <v>0</v>
      </c>
      <c r="I44" s="144" t="e">
        <f t="shared" si="0"/>
        <v>#DIV/0!</v>
      </c>
    </row>
    <row r="45" spans="2:9">
      <c r="B45" s="138"/>
      <c r="C45" s="141"/>
      <c r="D45" s="122"/>
      <c r="E45" s="122"/>
      <c r="F45" s="33"/>
      <c r="G45" s="125"/>
      <c r="H45" s="34">
        <f t="shared" si="1"/>
        <v>0</v>
      </c>
      <c r="I45" s="144" t="e">
        <f t="shared" si="0"/>
        <v>#DIV/0!</v>
      </c>
    </row>
    <row r="46" spans="2:9">
      <c r="B46" s="138"/>
      <c r="C46" s="141"/>
      <c r="D46" s="122"/>
      <c r="E46" s="122"/>
      <c r="F46" s="33"/>
      <c r="G46" s="125"/>
      <c r="H46" s="34">
        <f t="shared" si="1"/>
        <v>0</v>
      </c>
      <c r="I46" s="144" t="e">
        <f t="shared" si="0"/>
        <v>#DIV/0!</v>
      </c>
    </row>
    <row r="47" spans="2:9">
      <c r="B47" s="138"/>
      <c r="C47" s="141"/>
      <c r="D47" s="122"/>
      <c r="E47" s="122"/>
      <c r="F47" s="33"/>
      <c r="G47" s="125"/>
      <c r="H47" s="34">
        <f t="shared" si="1"/>
        <v>0</v>
      </c>
      <c r="I47" s="144" t="e">
        <f t="shared" si="0"/>
        <v>#DIV/0!</v>
      </c>
    </row>
    <row r="48" spans="2:9">
      <c r="B48" s="138"/>
      <c r="C48" s="141"/>
      <c r="D48" s="122"/>
      <c r="E48" s="122"/>
      <c r="F48" s="33"/>
      <c r="G48" s="125"/>
      <c r="H48" s="34">
        <f t="shared" si="1"/>
        <v>0</v>
      </c>
      <c r="I48" s="144" t="e">
        <f t="shared" si="0"/>
        <v>#DIV/0!</v>
      </c>
    </row>
    <row r="49" spans="1:9">
      <c r="B49" s="138"/>
      <c r="C49" s="141"/>
      <c r="D49" s="122"/>
      <c r="E49" s="122"/>
      <c r="F49" s="33"/>
      <c r="G49" s="125"/>
      <c r="H49" s="34">
        <f t="shared" si="1"/>
        <v>0</v>
      </c>
      <c r="I49" s="144" t="e">
        <f t="shared" si="0"/>
        <v>#DIV/0!</v>
      </c>
    </row>
    <row r="50" spans="1:9">
      <c r="B50" s="138"/>
      <c r="C50" s="141"/>
      <c r="D50" s="123"/>
      <c r="E50" s="122"/>
      <c r="F50" s="35"/>
      <c r="G50" s="127"/>
      <c r="H50" s="34">
        <f t="shared" ref="H50:H56" si="2">+G50</f>
        <v>0</v>
      </c>
      <c r="I50" s="144" t="e">
        <f t="shared" si="0"/>
        <v>#DIV/0!</v>
      </c>
    </row>
    <row r="51" spans="1:9">
      <c r="B51" s="138"/>
      <c r="C51" s="141"/>
      <c r="D51" s="123"/>
      <c r="E51" s="122"/>
      <c r="F51" s="35"/>
      <c r="G51" s="127"/>
      <c r="H51" s="34">
        <f t="shared" si="2"/>
        <v>0</v>
      </c>
      <c r="I51" s="144" t="e">
        <f t="shared" si="0"/>
        <v>#DIV/0!</v>
      </c>
    </row>
    <row r="52" spans="1:9">
      <c r="B52" s="138"/>
      <c r="C52" s="141"/>
      <c r="D52" s="123"/>
      <c r="E52" s="122"/>
      <c r="F52" s="35"/>
      <c r="G52" s="127"/>
      <c r="H52" s="36">
        <f t="shared" si="2"/>
        <v>0</v>
      </c>
      <c r="I52" s="144" t="e">
        <f t="shared" si="0"/>
        <v>#DIV/0!</v>
      </c>
    </row>
    <row r="53" spans="1:9">
      <c r="B53" s="138"/>
      <c r="C53" s="141"/>
      <c r="D53" s="123"/>
      <c r="E53" s="122"/>
      <c r="F53" s="35"/>
      <c r="G53" s="127"/>
      <c r="H53" s="34">
        <f t="shared" si="2"/>
        <v>0</v>
      </c>
      <c r="I53" s="144" t="e">
        <f t="shared" si="0"/>
        <v>#DIV/0!</v>
      </c>
    </row>
    <row r="54" spans="1:9">
      <c r="B54" s="138"/>
      <c r="C54" s="141"/>
      <c r="D54" s="123"/>
      <c r="E54" s="122"/>
      <c r="F54" s="35"/>
      <c r="G54" s="127"/>
      <c r="H54" s="36">
        <f t="shared" si="2"/>
        <v>0</v>
      </c>
      <c r="I54" s="144" t="e">
        <f t="shared" si="0"/>
        <v>#DIV/0!</v>
      </c>
    </row>
    <row r="55" spans="1:9">
      <c r="B55" s="138"/>
      <c r="C55" s="141"/>
      <c r="D55" s="123"/>
      <c r="E55" s="122"/>
      <c r="F55" s="35"/>
      <c r="G55" s="127"/>
      <c r="H55" s="34">
        <f t="shared" si="2"/>
        <v>0</v>
      </c>
      <c r="I55" s="144" t="e">
        <f t="shared" si="0"/>
        <v>#DIV/0!</v>
      </c>
    </row>
    <row r="56" spans="1:9">
      <c r="B56" s="138"/>
      <c r="C56" s="141"/>
      <c r="D56" s="123"/>
      <c r="E56" s="123"/>
      <c r="F56" s="35"/>
      <c r="G56" s="127"/>
      <c r="H56" s="36">
        <f t="shared" si="2"/>
        <v>0</v>
      </c>
      <c r="I56" s="144" t="e">
        <f t="shared" si="0"/>
        <v>#DIV/0!</v>
      </c>
    </row>
    <row r="57" spans="1:9">
      <c r="A57" s="45"/>
      <c r="B57" s="135"/>
      <c r="C57" s="136"/>
      <c r="D57" s="37"/>
      <c r="E57" s="37"/>
      <c r="F57" s="35"/>
      <c r="G57" s="37"/>
      <c r="H57" s="42"/>
      <c r="I57" s="42"/>
    </row>
    <row r="58" spans="1:9" ht="15" thickBot="1">
      <c r="A58" s="45"/>
      <c r="B58" s="38"/>
      <c r="C58" s="38"/>
      <c r="D58" s="38"/>
      <c r="E58" s="38"/>
      <c r="F58" s="39"/>
      <c r="G58" s="37"/>
      <c r="H58" s="43"/>
      <c r="I58" s="43"/>
    </row>
    <row r="59" spans="1:9" ht="15" thickBot="1">
      <c r="B59" s="81" t="s">
        <v>32</v>
      </c>
      <c r="C59" s="82"/>
      <c r="D59" s="40"/>
      <c r="E59" s="41"/>
      <c r="F59" s="41">
        <v>0</v>
      </c>
      <c r="G59" s="71">
        <f>SUM(G30:G56)</f>
        <v>0</v>
      </c>
      <c r="H59" s="71">
        <f>SUM(H30:H56)</f>
        <v>0</v>
      </c>
    </row>
    <row r="60" spans="1:9" ht="15" thickTop="1"/>
  </sheetData>
  <mergeCells count="20">
    <mergeCell ref="F28:G28"/>
    <mergeCell ref="D20:E20"/>
    <mergeCell ref="D22:E22"/>
    <mergeCell ref="D18:E18"/>
    <mergeCell ref="F20:G20"/>
    <mergeCell ref="F19:G19"/>
    <mergeCell ref="F21:G21"/>
    <mergeCell ref="F22:G22"/>
    <mergeCell ref="D16:E16"/>
    <mergeCell ref="D12:E12"/>
    <mergeCell ref="D11:E11"/>
    <mergeCell ref="D2:H3"/>
    <mergeCell ref="C19:C22"/>
    <mergeCell ref="D5:H5"/>
    <mergeCell ref="D6:E6"/>
    <mergeCell ref="D10:E10"/>
    <mergeCell ref="D7:E7"/>
    <mergeCell ref="D8:E8"/>
    <mergeCell ref="D14:E14"/>
    <mergeCell ref="D15:E15"/>
  </mergeCells>
  <dataValidations count="1">
    <dataValidation type="list" allowBlank="1" showInputMessage="1" showErrorMessage="1" sqref="C30:C56" xr:uid="{237B1E14-E669-4ACA-9345-9AB83C1494D9}">
      <formula1>"Uitvoering,Betere Buurten,Wegen,Kunstwerken,Groen,Riool,Spelen,Klimaat,Onderzoek,VRI"</formula1>
    </dataValidation>
  </dataValidations>
  <pageMargins left="0.36" right="0.34" top="0.39370078740157483" bottom="0.19685039370078741" header="0.31496062992125984" footer="0.15748031496062992"/>
  <pageSetup paperSize="9" scale="71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3:H76"/>
  <sheetViews>
    <sheetView view="pageBreakPreview" zoomScale="90" zoomScaleNormal="100" zoomScaleSheetLayoutView="90" workbookViewId="0">
      <selection activeCell="C24" sqref="C24"/>
    </sheetView>
  </sheetViews>
  <sheetFormatPr defaultRowHeight="14.45"/>
  <cols>
    <col min="1" max="1" width="2.5703125" customWidth="1"/>
    <col min="3" max="3" width="35.140625" bestFit="1" customWidth="1"/>
    <col min="4" max="4" width="9" bestFit="1" customWidth="1"/>
    <col min="5" max="5" width="15.85546875" bestFit="1" customWidth="1"/>
    <col min="6" max="6" width="15.7109375" customWidth="1"/>
    <col min="7" max="7" width="18.7109375" customWidth="1"/>
    <col min="8" max="8" width="15.7109375" customWidth="1"/>
  </cols>
  <sheetData>
    <row r="3" spans="2:8">
      <c r="E3" s="168" t="s">
        <v>33</v>
      </c>
      <c r="F3" s="169"/>
      <c r="G3" s="169"/>
      <c r="H3" s="169"/>
    </row>
    <row r="4" spans="2:8" ht="15" thickBot="1">
      <c r="E4" s="170"/>
      <c r="F4" s="170"/>
      <c r="G4" s="170"/>
      <c r="H4" s="170"/>
    </row>
    <row r="5" spans="2:8" ht="19.5">
      <c r="B5" s="48"/>
      <c r="C5" s="49"/>
      <c r="D5" s="49"/>
      <c r="E5" s="50"/>
      <c r="F5" s="51"/>
      <c r="G5" s="171"/>
      <c r="H5" s="172"/>
    </row>
    <row r="6" spans="2:8">
      <c r="B6" s="52"/>
      <c r="C6" s="47"/>
      <c r="D6" s="47"/>
      <c r="E6" s="47"/>
      <c r="F6" s="47"/>
      <c r="G6" s="47"/>
      <c r="H6" s="85"/>
    </row>
    <row r="7" spans="2:8" ht="15.6">
      <c r="B7" s="53" t="s">
        <v>34</v>
      </c>
      <c r="C7" s="46"/>
      <c r="D7" s="46"/>
      <c r="E7" s="46"/>
      <c r="F7" s="46"/>
      <c r="G7" s="46"/>
      <c r="H7" s="86"/>
    </row>
    <row r="8" spans="2:8" ht="15" thickBot="1">
      <c r="B8" s="54"/>
      <c r="C8" s="55"/>
      <c r="D8" s="55"/>
      <c r="E8" s="55"/>
      <c r="F8" s="56"/>
      <c r="G8" s="56"/>
      <c r="H8" s="87"/>
    </row>
    <row r="9" spans="2:8">
      <c r="B9" s="174"/>
      <c r="C9" s="57" t="s">
        <v>2</v>
      </c>
      <c r="D9" s="58"/>
      <c r="E9" s="175">
        <f>+POF!D5</f>
        <v>0</v>
      </c>
      <c r="F9" s="176"/>
      <c r="G9" s="177"/>
      <c r="H9" s="88"/>
    </row>
    <row r="10" spans="2:8">
      <c r="B10" s="174"/>
      <c r="C10" s="59" t="s">
        <v>18</v>
      </c>
      <c r="D10" s="60"/>
      <c r="E10" s="178">
        <f>+POF!D18</f>
        <v>0</v>
      </c>
      <c r="F10" s="179"/>
      <c r="G10" s="180"/>
      <c r="H10" s="88"/>
    </row>
    <row r="11" spans="2:8">
      <c r="B11" s="174"/>
      <c r="C11" s="67" t="s">
        <v>8</v>
      </c>
      <c r="D11" s="68"/>
      <c r="E11" s="178">
        <f>+POF!D8</f>
        <v>0</v>
      </c>
      <c r="F11" s="179"/>
      <c r="G11" s="180"/>
      <c r="H11" s="88"/>
    </row>
    <row r="12" spans="2:8" ht="15" thickBot="1">
      <c r="B12" s="174"/>
      <c r="C12" s="61" t="s">
        <v>35</v>
      </c>
      <c r="D12" s="62"/>
      <c r="E12" s="181">
        <f>+POF!D12</f>
        <v>0</v>
      </c>
      <c r="F12" s="182"/>
      <c r="G12" s="183"/>
      <c r="H12" s="88"/>
    </row>
    <row r="13" spans="2:8" ht="15" thickBot="1">
      <c r="B13" s="52"/>
      <c r="C13" s="63"/>
      <c r="D13" s="63"/>
      <c r="E13" s="47"/>
      <c r="F13" s="47"/>
      <c r="G13" s="47"/>
      <c r="H13" s="85"/>
    </row>
    <row r="14" spans="2:8" ht="20.100000000000001" customHeight="1" thickBot="1">
      <c r="B14" s="64"/>
      <c r="C14" s="111" t="s">
        <v>36</v>
      </c>
      <c r="D14" s="65"/>
      <c r="E14" s="111" t="s">
        <v>37</v>
      </c>
      <c r="F14" s="111" t="s">
        <v>38</v>
      </c>
      <c r="G14" s="112" t="s">
        <v>30</v>
      </c>
      <c r="H14" s="112" t="s">
        <v>31</v>
      </c>
    </row>
    <row r="15" spans="2:8">
      <c r="B15" s="78">
        <v>0</v>
      </c>
      <c r="C15" s="72" t="s">
        <v>39</v>
      </c>
      <c r="D15" s="73"/>
      <c r="E15" s="92">
        <f>SUMIF(POF!$B$30:$B$56,B15,POF!$H$30:$H$56)</f>
        <v>0</v>
      </c>
      <c r="F15" s="93">
        <f>SUMIF($B$31:$B$65,B15,$G$31:$G$65)</f>
        <v>0</v>
      </c>
      <c r="G15" s="75">
        <f>+E15+F15</f>
        <v>0</v>
      </c>
      <c r="H15" s="142" t="e">
        <f>+G15/$G$25</f>
        <v>#DIV/0!</v>
      </c>
    </row>
    <row r="16" spans="2:8">
      <c r="B16" s="78">
        <v>1</v>
      </c>
      <c r="C16" s="72" t="s">
        <v>40</v>
      </c>
      <c r="D16" s="74"/>
      <c r="E16" s="92">
        <f>SUMIF(POF!$B$30:$B$56,B16,POF!$H$30:$H$56)</f>
        <v>0</v>
      </c>
      <c r="F16" s="93">
        <f t="shared" ref="F16:F24" si="0">SUMIF($B$31:$B$65,B16,$G$31:$G$65)</f>
        <v>0</v>
      </c>
      <c r="G16" s="75">
        <f t="shared" ref="G16:G24" si="1">+E16+F16</f>
        <v>0</v>
      </c>
      <c r="H16" s="142" t="e">
        <f t="shared" ref="H16:H24" si="2">+G16/$G$25</f>
        <v>#DIV/0!</v>
      </c>
    </row>
    <row r="17" spans="1:8">
      <c r="B17" s="78">
        <v>2</v>
      </c>
      <c r="C17" s="72" t="s">
        <v>41</v>
      </c>
      <c r="D17" s="74"/>
      <c r="E17" s="92">
        <f>SUMIF(POF!$B$30:$B$56,B17,POF!$H$30:$H$56)</f>
        <v>0</v>
      </c>
      <c r="F17" s="93">
        <f t="shared" si="0"/>
        <v>0</v>
      </c>
      <c r="G17" s="75">
        <f t="shared" si="1"/>
        <v>0</v>
      </c>
      <c r="H17" s="142" t="e">
        <f t="shared" si="2"/>
        <v>#DIV/0!</v>
      </c>
    </row>
    <row r="18" spans="1:8">
      <c r="B18" s="78">
        <v>3</v>
      </c>
      <c r="C18" s="72" t="s">
        <v>42</v>
      </c>
      <c r="D18" s="74"/>
      <c r="E18" s="92">
        <f>SUMIF(POF!$B$30:$B$56,B18,POF!$H$30:$H$56)</f>
        <v>0</v>
      </c>
      <c r="F18" s="93">
        <f t="shared" si="0"/>
        <v>0</v>
      </c>
      <c r="G18" s="75">
        <f t="shared" si="1"/>
        <v>0</v>
      </c>
      <c r="H18" s="142" t="e">
        <f t="shared" si="2"/>
        <v>#DIV/0!</v>
      </c>
    </row>
    <row r="19" spans="1:8">
      <c r="B19" s="78">
        <v>4</v>
      </c>
      <c r="C19" s="72" t="s">
        <v>43</v>
      </c>
      <c r="D19" s="74"/>
      <c r="E19" s="92">
        <f>SUMIF(POF!$B$30:$B$56,B19,POF!$H$30:$H$56)</f>
        <v>0</v>
      </c>
      <c r="F19" s="93">
        <f t="shared" si="0"/>
        <v>0</v>
      </c>
      <c r="G19" s="75">
        <f t="shared" si="1"/>
        <v>0</v>
      </c>
      <c r="H19" s="142" t="e">
        <f t="shared" si="2"/>
        <v>#DIV/0!</v>
      </c>
    </row>
    <row r="20" spans="1:8">
      <c r="B20" s="78">
        <v>5</v>
      </c>
      <c r="C20" s="72" t="s">
        <v>44</v>
      </c>
      <c r="D20" s="74"/>
      <c r="E20" s="92">
        <f>SUMIF(POF!$B$30:$B$56,B20,POF!$H$30:$H$56)</f>
        <v>0</v>
      </c>
      <c r="F20" s="93">
        <f t="shared" si="0"/>
        <v>0</v>
      </c>
      <c r="G20" s="75">
        <f t="shared" si="1"/>
        <v>0</v>
      </c>
      <c r="H20" s="142" t="e">
        <f t="shared" si="2"/>
        <v>#DIV/0!</v>
      </c>
    </row>
    <row r="21" spans="1:8">
      <c r="B21" s="78">
        <v>6</v>
      </c>
      <c r="C21" s="72" t="s">
        <v>45</v>
      </c>
      <c r="D21" s="74"/>
      <c r="E21" s="92">
        <f>SUMIF(POF!$B$30:$B$56,B21,POF!$H$30:$H$56)</f>
        <v>0</v>
      </c>
      <c r="F21" s="93">
        <f t="shared" si="0"/>
        <v>0</v>
      </c>
      <c r="G21" s="75">
        <f t="shared" si="1"/>
        <v>0</v>
      </c>
      <c r="H21" s="142" t="e">
        <f t="shared" si="2"/>
        <v>#DIV/0!</v>
      </c>
    </row>
    <row r="22" spans="1:8">
      <c r="B22" s="78">
        <v>7</v>
      </c>
      <c r="C22" s="72" t="s">
        <v>46</v>
      </c>
      <c r="D22" s="74"/>
      <c r="E22" s="92">
        <f>SUMIF(POF!$B$30:$B$56,B22,POF!$H$30:$H$56)</f>
        <v>0</v>
      </c>
      <c r="F22" s="93">
        <f t="shared" si="0"/>
        <v>0</v>
      </c>
      <c r="G22" s="75">
        <f t="shared" si="1"/>
        <v>0</v>
      </c>
      <c r="H22" s="142" t="e">
        <f t="shared" si="2"/>
        <v>#DIV/0!</v>
      </c>
    </row>
    <row r="23" spans="1:8">
      <c r="B23" s="78">
        <v>8</v>
      </c>
      <c r="C23" s="72" t="s">
        <v>47</v>
      </c>
      <c r="D23" s="74"/>
      <c r="E23" s="92">
        <f>SUMIF(POF!$B$30:$B$56,B23,POF!$H$30:$H$56)</f>
        <v>0</v>
      </c>
      <c r="F23" s="93">
        <f t="shared" si="0"/>
        <v>0</v>
      </c>
      <c r="G23" s="75">
        <f t="shared" si="1"/>
        <v>0</v>
      </c>
      <c r="H23" s="142" t="e">
        <f t="shared" si="2"/>
        <v>#DIV/0!</v>
      </c>
    </row>
    <row r="24" spans="1:8">
      <c r="B24" s="78">
        <v>9</v>
      </c>
      <c r="C24" s="72" t="s">
        <v>48</v>
      </c>
      <c r="D24" s="74"/>
      <c r="E24" s="92">
        <f>SUMIF(POF!$B$30:$B$56,B24,POF!$H$30:$H$56)</f>
        <v>0</v>
      </c>
      <c r="F24" s="93">
        <f t="shared" si="0"/>
        <v>0</v>
      </c>
      <c r="G24" s="75">
        <f t="shared" si="1"/>
        <v>0</v>
      </c>
      <c r="H24" s="142" t="e">
        <f t="shared" si="2"/>
        <v>#DIV/0!</v>
      </c>
    </row>
    <row r="25" spans="1:8" ht="15" thickBot="1">
      <c r="B25" s="66"/>
      <c r="C25" s="79" t="s">
        <v>49</v>
      </c>
      <c r="E25" s="80">
        <f>SUM(E15:E24)</f>
        <v>0</v>
      </c>
      <c r="F25" s="80">
        <f t="shared" ref="F25" si="3">SUM(F15:F24)</f>
        <v>0</v>
      </c>
      <c r="G25" s="80">
        <f>SUM(G15:G24)</f>
        <v>0</v>
      </c>
      <c r="H25" s="145" t="e">
        <f>SUM(H15:H24)</f>
        <v>#DIV/0!</v>
      </c>
    </row>
    <row r="26" spans="1:8" ht="15.6" thickTop="1" thickBot="1">
      <c r="A26" s="45"/>
      <c r="B26" s="89"/>
      <c r="C26" s="44"/>
      <c r="D26" s="44"/>
      <c r="E26" s="44"/>
      <c r="F26" s="44"/>
      <c r="G26" s="44"/>
      <c r="H26" s="76"/>
    </row>
    <row r="27" spans="1:8">
      <c r="B27" s="77"/>
    </row>
    <row r="29" spans="1:8" ht="15" thickBot="1">
      <c r="B29" s="2"/>
      <c r="C29" s="2"/>
      <c r="D29" s="15"/>
      <c r="E29" s="15"/>
      <c r="F29" s="173" t="s">
        <v>23</v>
      </c>
      <c r="G29" s="173"/>
      <c r="H29" s="84">
        <f>+POF!H28+1</f>
        <v>2</v>
      </c>
    </row>
    <row r="30" spans="1:8" ht="26.45" thickBot="1">
      <c r="B30" s="28" t="s">
        <v>24</v>
      </c>
      <c r="C30" s="28" t="s">
        <v>25</v>
      </c>
      <c r="D30" s="29" t="s">
        <v>26</v>
      </c>
      <c r="E30" s="29" t="s">
        <v>27</v>
      </c>
      <c r="F30" s="116" t="s">
        <v>50</v>
      </c>
      <c r="G30" s="117" t="s">
        <v>51</v>
      </c>
      <c r="H30" s="116" t="s">
        <v>30</v>
      </c>
    </row>
    <row r="31" spans="1:8">
      <c r="B31" s="138" t="b">
        <f>IF(C31="Uitvoering",0,IF(C31="Betere Buurten",1,IF(C31="Wegen",2,IF(C31="Kunstwerken",3,IF(C31="Groen",4,IF(C31="Riool",5,IF(C31="Spelen",6,IF(C31="Klimaat",7,IF(C31="Onderzoek",8,IF(C31="VRI",9))))))))))</f>
        <v>0</v>
      </c>
      <c r="C31" s="138"/>
      <c r="D31" s="121"/>
      <c r="E31" s="121"/>
      <c r="F31" s="69">
        <f>SUMIF(POF!$B$30:$B$56,B31,POF!$H$30:$H$56)</f>
        <v>0</v>
      </c>
      <c r="G31" s="124">
        <v>0</v>
      </c>
      <c r="H31" s="32">
        <f>+F31+G31</f>
        <v>0</v>
      </c>
    </row>
    <row r="32" spans="1:8">
      <c r="B32" s="138" t="b">
        <f t="shared" ref="B32:B65" si="4">IF(C32="Uitvoering",0,IF(C32="Betere Buurten",1,IF(C32="Wegen",2,IF(C32="Kunstwerken",3,IF(C32="Groen",4,IF(C32="Riool",5,IF(C32="Spelen",6,IF(C32="Klimaat",7,IF(C32="Onderzoek",8,IF(C32="VRI",9))))))))))</f>
        <v>0</v>
      </c>
      <c r="C32" s="141"/>
      <c r="D32" s="128"/>
      <c r="E32" s="122"/>
      <c r="F32" s="140">
        <f>SUMIF(POF!$B$30:$B$56,B32,POF!$H$30:$H$56)</f>
        <v>0</v>
      </c>
      <c r="G32" s="125">
        <v>0</v>
      </c>
      <c r="H32" s="34">
        <f>+F32+G32</f>
        <v>0</v>
      </c>
    </row>
    <row r="33" spans="2:8">
      <c r="B33" s="138" t="b">
        <f t="shared" si="4"/>
        <v>0</v>
      </c>
      <c r="C33" s="141"/>
      <c r="D33" s="122"/>
      <c r="E33" s="122"/>
      <c r="F33" s="140">
        <f>SUMIF(POF!$B$30:$B$56,B33,POF!$H$30:$H$56)</f>
        <v>0</v>
      </c>
      <c r="G33" s="125">
        <v>0</v>
      </c>
      <c r="H33" s="34">
        <f t="shared" ref="H33:H65" si="5">+F33+G33</f>
        <v>0</v>
      </c>
    </row>
    <row r="34" spans="2:8">
      <c r="B34" s="138" t="b">
        <f t="shared" si="4"/>
        <v>0</v>
      </c>
      <c r="C34" s="141"/>
      <c r="D34" s="122"/>
      <c r="E34" s="122"/>
      <c r="F34" s="140">
        <f>SUMIF(POF!$B$30:$B$56,B34,POF!$H$30:$H$56)</f>
        <v>0</v>
      </c>
      <c r="G34" s="125">
        <v>0</v>
      </c>
      <c r="H34" s="34">
        <f t="shared" si="5"/>
        <v>0</v>
      </c>
    </row>
    <row r="35" spans="2:8">
      <c r="B35" s="138" t="b">
        <f t="shared" si="4"/>
        <v>0</v>
      </c>
      <c r="C35" s="141"/>
      <c r="D35" s="122"/>
      <c r="E35" s="122"/>
      <c r="F35" s="140">
        <f>SUMIF(POF!$B$30:$B$56,B35,POF!$H$30:$H$56)</f>
        <v>0</v>
      </c>
      <c r="G35" s="125">
        <v>0</v>
      </c>
      <c r="H35" s="34">
        <f t="shared" si="5"/>
        <v>0</v>
      </c>
    </row>
    <row r="36" spans="2:8">
      <c r="B36" s="138" t="b">
        <f t="shared" si="4"/>
        <v>0</v>
      </c>
      <c r="C36" s="141"/>
      <c r="D36" s="122"/>
      <c r="E36" s="122"/>
      <c r="F36" s="140">
        <f>SUMIF(POF!$B$30:$B$56,B36,POF!$H$30:$H$56)</f>
        <v>0</v>
      </c>
      <c r="G36" s="125">
        <v>0</v>
      </c>
      <c r="H36" s="34">
        <f t="shared" si="5"/>
        <v>0</v>
      </c>
    </row>
    <row r="37" spans="2:8">
      <c r="B37" s="138" t="b">
        <f t="shared" si="4"/>
        <v>0</v>
      </c>
      <c r="C37" s="141"/>
      <c r="D37" s="122"/>
      <c r="E37" s="122"/>
      <c r="F37" s="140">
        <f>SUMIF(POF!$B$30:$B$56,B37,POF!$H$30:$H$56)</f>
        <v>0</v>
      </c>
      <c r="G37" s="125">
        <v>0</v>
      </c>
      <c r="H37" s="34">
        <f t="shared" si="5"/>
        <v>0</v>
      </c>
    </row>
    <row r="38" spans="2:8">
      <c r="B38" s="138" t="b">
        <f t="shared" si="4"/>
        <v>0</v>
      </c>
      <c r="C38" s="141"/>
      <c r="D38" s="122"/>
      <c r="E38" s="122"/>
      <c r="F38" s="140">
        <f>SUMIF(POF!$B$30:$B$56,B38,POF!$H$30:$H$56)</f>
        <v>0</v>
      </c>
      <c r="G38" s="125">
        <v>0</v>
      </c>
      <c r="H38" s="34">
        <f t="shared" si="5"/>
        <v>0</v>
      </c>
    </row>
    <row r="39" spans="2:8">
      <c r="B39" s="138" t="b">
        <f t="shared" si="4"/>
        <v>0</v>
      </c>
      <c r="C39" s="141"/>
      <c r="D39" s="122"/>
      <c r="E39" s="122"/>
      <c r="F39" s="140">
        <f>SUMIF(POF!$B$30:$B$56,B39,POF!$H$30:$H$56)</f>
        <v>0</v>
      </c>
      <c r="G39" s="125">
        <v>0</v>
      </c>
      <c r="H39" s="34">
        <f t="shared" si="5"/>
        <v>0</v>
      </c>
    </row>
    <row r="40" spans="2:8">
      <c r="B40" s="138" t="b">
        <f t="shared" si="4"/>
        <v>0</v>
      </c>
      <c r="C40" s="141"/>
      <c r="D40" s="122"/>
      <c r="E40" s="122"/>
      <c r="F40" s="140">
        <f>SUMIF(POF!$B$30:$B$56,B40,POF!$H$30:$H$56)</f>
        <v>0</v>
      </c>
      <c r="G40" s="125">
        <v>0</v>
      </c>
      <c r="H40" s="34">
        <f t="shared" si="5"/>
        <v>0</v>
      </c>
    </row>
    <row r="41" spans="2:8">
      <c r="B41" s="138" t="b">
        <f t="shared" si="4"/>
        <v>0</v>
      </c>
      <c r="C41" s="141"/>
      <c r="D41" s="122"/>
      <c r="E41" s="122"/>
      <c r="F41" s="140">
        <f>SUMIF(POF!$B$30:$B$56,B41,POF!$H$30:$H$56)</f>
        <v>0</v>
      </c>
      <c r="G41" s="125"/>
      <c r="H41" s="34">
        <f t="shared" si="5"/>
        <v>0</v>
      </c>
    </row>
    <row r="42" spans="2:8">
      <c r="B42" s="138" t="b">
        <f t="shared" si="4"/>
        <v>0</v>
      </c>
      <c r="C42" s="141"/>
      <c r="D42" s="122"/>
      <c r="E42" s="122"/>
      <c r="F42" s="140">
        <f>SUMIF(POF!$B$30:$B$56,B42,POF!$H$30:$H$56)</f>
        <v>0</v>
      </c>
      <c r="G42" s="125"/>
      <c r="H42" s="34">
        <f t="shared" si="5"/>
        <v>0</v>
      </c>
    </row>
    <row r="43" spans="2:8">
      <c r="B43" s="138" t="b">
        <f t="shared" si="4"/>
        <v>0</v>
      </c>
      <c r="C43" s="141"/>
      <c r="D43" s="122"/>
      <c r="E43" s="122"/>
      <c r="F43" s="140">
        <f>SUMIF(POF!$B$30:$B$56,B43,POF!$H$30:$H$56)</f>
        <v>0</v>
      </c>
      <c r="G43" s="125"/>
      <c r="H43" s="34">
        <f t="shared" si="5"/>
        <v>0</v>
      </c>
    </row>
    <row r="44" spans="2:8">
      <c r="B44" s="138" t="b">
        <f t="shared" si="4"/>
        <v>0</v>
      </c>
      <c r="C44" s="141"/>
      <c r="D44" s="122"/>
      <c r="E44" s="122"/>
      <c r="F44" s="140">
        <f>SUMIF(POF!$B$30:$B$56,B44,POF!$H$30:$H$56)</f>
        <v>0</v>
      </c>
      <c r="G44" s="125"/>
      <c r="H44" s="34">
        <f t="shared" si="5"/>
        <v>0</v>
      </c>
    </row>
    <row r="45" spans="2:8">
      <c r="B45" s="138" t="b">
        <f t="shared" si="4"/>
        <v>0</v>
      </c>
      <c r="C45" s="141"/>
      <c r="D45" s="122"/>
      <c r="E45" s="122"/>
      <c r="F45" s="140">
        <f>SUMIF(POF!$B$30:$B$56,B45,POF!$H$30:$H$56)</f>
        <v>0</v>
      </c>
      <c r="G45" s="125"/>
      <c r="H45" s="34">
        <f t="shared" si="5"/>
        <v>0</v>
      </c>
    </row>
    <row r="46" spans="2:8">
      <c r="B46" s="138" t="b">
        <f t="shared" si="4"/>
        <v>0</v>
      </c>
      <c r="C46" s="141"/>
      <c r="D46" s="122"/>
      <c r="E46" s="122"/>
      <c r="F46" s="140">
        <f>SUMIF(POF!$B$30:$B$56,B46,POF!$H$30:$H$56)</f>
        <v>0</v>
      </c>
      <c r="G46" s="125"/>
      <c r="H46" s="34">
        <f t="shared" si="5"/>
        <v>0</v>
      </c>
    </row>
    <row r="47" spans="2:8">
      <c r="B47" s="138" t="b">
        <f t="shared" si="4"/>
        <v>0</v>
      </c>
      <c r="C47" s="141"/>
      <c r="D47" s="122"/>
      <c r="E47" s="122"/>
      <c r="F47" s="140">
        <f>SUMIF(POF!$B$30:$B$56,B47,POF!$H$30:$H$56)</f>
        <v>0</v>
      </c>
      <c r="G47" s="125"/>
      <c r="H47" s="34">
        <f t="shared" si="5"/>
        <v>0</v>
      </c>
    </row>
    <row r="48" spans="2:8">
      <c r="B48" s="138" t="b">
        <f t="shared" si="4"/>
        <v>0</v>
      </c>
      <c r="C48" s="141"/>
      <c r="D48" s="122"/>
      <c r="E48" s="122"/>
      <c r="F48" s="140">
        <f>SUMIF(POF!$B$30:$B$56,B48,POF!$H$30:$H$56)</f>
        <v>0</v>
      </c>
      <c r="G48" s="125"/>
      <c r="H48" s="34">
        <f t="shared" si="5"/>
        <v>0</v>
      </c>
    </row>
    <row r="49" spans="2:8">
      <c r="B49" s="138" t="b">
        <f t="shared" si="4"/>
        <v>0</v>
      </c>
      <c r="C49" s="141"/>
      <c r="D49" s="122"/>
      <c r="E49" s="122"/>
      <c r="F49" s="140">
        <f>SUMIF(POF!$B$30:$B$56,B49,POF!$H$30:$H$56)</f>
        <v>0</v>
      </c>
      <c r="G49" s="125"/>
      <c r="H49" s="34">
        <f t="shared" si="5"/>
        <v>0</v>
      </c>
    </row>
    <row r="50" spans="2:8">
      <c r="B50" s="138" t="b">
        <f t="shared" si="4"/>
        <v>0</v>
      </c>
      <c r="C50" s="141"/>
      <c r="D50" s="122"/>
      <c r="E50" s="122"/>
      <c r="F50" s="140">
        <f>SUMIF(POF!$B$30:$B$56,B50,POF!$H$30:$H$56)</f>
        <v>0</v>
      </c>
      <c r="G50" s="125"/>
      <c r="H50" s="34">
        <f t="shared" si="5"/>
        <v>0</v>
      </c>
    </row>
    <row r="51" spans="2:8">
      <c r="B51" s="138" t="b">
        <f t="shared" si="4"/>
        <v>0</v>
      </c>
      <c r="C51" s="141"/>
      <c r="D51" s="122"/>
      <c r="E51" s="122"/>
      <c r="F51" s="140">
        <f>SUMIF(POF!$B$30:$B$56,B51,POF!$H$30:$H$56)</f>
        <v>0</v>
      </c>
      <c r="G51" s="125"/>
      <c r="H51" s="34">
        <f t="shared" si="5"/>
        <v>0</v>
      </c>
    </row>
    <row r="52" spans="2:8">
      <c r="B52" s="138" t="b">
        <f t="shared" si="4"/>
        <v>0</v>
      </c>
      <c r="C52" s="141"/>
      <c r="D52" s="122"/>
      <c r="E52" s="122"/>
      <c r="F52" s="140">
        <f>SUMIF(POF!$B$30:$B$56,B52,POF!$H$30:$H$56)</f>
        <v>0</v>
      </c>
      <c r="G52" s="125"/>
      <c r="H52" s="34">
        <f t="shared" si="5"/>
        <v>0</v>
      </c>
    </row>
    <row r="53" spans="2:8">
      <c r="B53" s="138" t="b">
        <f t="shared" si="4"/>
        <v>0</v>
      </c>
      <c r="C53" s="141"/>
      <c r="D53" s="122"/>
      <c r="E53" s="122"/>
      <c r="F53" s="140">
        <f>SUMIF(POF!$B$30:$B$56,B53,POF!$H$30:$H$56)</f>
        <v>0</v>
      </c>
      <c r="G53" s="125"/>
      <c r="H53" s="34">
        <f t="shared" si="5"/>
        <v>0</v>
      </c>
    </row>
    <row r="54" spans="2:8">
      <c r="B54" s="138" t="b">
        <f t="shared" si="4"/>
        <v>0</v>
      </c>
      <c r="C54" s="141"/>
      <c r="D54" s="122"/>
      <c r="E54" s="122"/>
      <c r="F54" s="140">
        <f>SUMIF(POF!$B$30:$B$56,B54,POF!$H$30:$H$56)</f>
        <v>0</v>
      </c>
      <c r="G54" s="125"/>
      <c r="H54" s="34">
        <f t="shared" si="5"/>
        <v>0</v>
      </c>
    </row>
    <row r="55" spans="2:8">
      <c r="B55" s="138" t="b">
        <f t="shared" si="4"/>
        <v>0</v>
      </c>
      <c r="C55" s="141"/>
      <c r="D55" s="122"/>
      <c r="E55" s="122"/>
      <c r="F55" s="140">
        <f>SUMIF(POF!$B$30:$B$56,B55,POF!$H$30:$H$56)</f>
        <v>0</v>
      </c>
      <c r="G55" s="125"/>
      <c r="H55" s="34">
        <f t="shared" si="5"/>
        <v>0</v>
      </c>
    </row>
    <row r="56" spans="2:8">
      <c r="B56" s="138" t="b">
        <f t="shared" si="4"/>
        <v>0</v>
      </c>
      <c r="C56" s="141"/>
      <c r="D56" s="122"/>
      <c r="E56" s="122"/>
      <c r="F56" s="140">
        <f>SUMIF(POF!$B$30:$B$56,B56,POF!$H$30:$H$56)</f>
        <v>0</v>
      </c>
      <c r="G56" s="125"/>
      <c r="H56" s="34">
        <f t="shared" si="5"/>
        <v>0</v>
      </c>
    </row>
    <row r="57" spans="2:8">
      <c r="B57" s="138" t="b">
        <f t="shared" si="4"/>
        <v>0</v>
      </c>
      <c r="C57" s="141"/>
      <c r="D57" s="122"/>
      <c r="E57" s="122"/>
      <c r="F57" s="140">
        <f>SUMIF(POF!$B$30:$B$56,B57,POF!$H$30:$H$56)</f>
        <v>0</v>
      </c>
      <c r="G57" s="126"/>
      <c r="H57" s="34">
        <f t="shared" si="5"/>
        <v>0</v>
      </c>
    </row>
    <row r="58" spans="2:8">
      <c r="B58" s="138" t="b">
        <f t="shared" si="4"/>
        <v>0</v>
      </c>
      <c r="C58" s="141"/>
      <c r="D58" s="123"/>
      <c r="E58" s="122"/>
      <c r="F58" s="140">
        <f>SUMIF(POF!$B$30:$B$56,B58,POF!$H$30:$H$56)</f>
        <v>0</v>
      </c>
      <c r="G58" s="127"/>
      <c r="H58" s="34">
        <f t="shared" si="5"/>
        <v>0</v>
      </c>
    </row>
    <row r="59" spans="2:8">
      <c r="B59" s="138" t="b">
        <f t="shared" si="4"/>
        <v>0</v>
      </c>
      <c r="C59" s="141"/>
      <c r="D59" s="123"/>
      <c r="E59" s="122"/>
      <c r="F59" s="140">
        <f>SUMIF(POF!$B$30:$B$56,B59,POF!$H$30:$H$56)</f>
        <v>0</v>
      </c>
      <c r="G59" s="127"/>
      <c r="H59" s="34">
        <f t="shared" si="5"/>
        <v>0</v>
      </c>
    </row>
    <row r="60" spans="2:8">
      <c r="B60" s="138" t="b">
        <f t="shared" si="4"/>
        <v>0</v>
      </c>
      <c r="C60" s="141"/>
      <c r="D60" s="123"/>
      <c r="E60" s="122"/>
      <c r="F60" s="140">
        <f>SUMIF(POF!$B$30:$B$56,B60,POF!$H$30:$H$56)</f>
        <v>0</v>
      </c>
      <c r="G60" s="127"/>
      <c r="H60" s="34">
        <f t="shared" si="5"/>
        <v>0</v>
      </c>
    </row>
    <row r="61" spans="2:8">
      <c r="B61" s="138" t="b">
        <f t="shared" si="4"/>
        <v>0</v>
      </c>
      <c r="C61" s="141"/>
      <c r="D61" s="123"/>
      <c r="E61" s="122"/>
      <c r="F61" s="140">
        <f>SUMIF(POF!$B$30:$B$56,B61,POF!$H$30:$H$56)</f>
        <v>0</v>
      </c>
      <c r="G61" s="127"/>
      <c r="H61" s="34">
        <f t="shared" si="5"/>
        <v>0</v>
      </c>
    </row>
    <row r="62" spans="2:8">
      <c r="B62" s="138" t="b">
        <f t="shared" si="4"/>
        <v>0</v>
      </c>
      <c r="C62" s="141"/>
      <c r="D62" s="123"/>
      <c r="E62" s="122"/>
      <c r="F62" s="140">
        <f>SUMIF(POF!$B$30:$B$56,B62,POF!$H$30:$H$56)</f>
        <v>0</v>
      </c>
      <c r="G62" s="127"/>
      <c r="H62" s="34">
        <f t="shared" si="5"/>
        <v>0</v>
      </c>
    </row>
    <row r="63" spans="2:8">
      <c r="B63" s="138" t="b">
        <f t="shared" si="4"/>
        <v>0</v>
      </c>
      <c r="C63" s="141"/>
      <c r="D63" s="123"/>
      <c r="E63" s="122"/>
      <c r="F63" s="140">
        <f>SUMIF(POF!$B$30:$B$56,B63,POF!$H$30:$H$56)</f>
        <v>0</v>
      </c>
      <c r="G63" s="127"/>
      <c r="H63" s="34">
        <f t="shared" si="5"/>
        <v>0</v>
      </c>
    </row>
    <row r="64" spans="2:8">
      <c r="B64" s="138" t="b">
        <f t="shared" si="4"/>
        <v>0</v>
      </c>
      <c r="C64" s="141"/>
      <c r="D64" s="123"/>
      <c r="E64" s="122"/>
      <c r="F64" s="140">
        <f>SUMIF(POF!$B$30:$B$56,B64,POF!$H$30:$H$56)</f>
        <v>0</v>
      </c>
      <c r="G64" s="127"/>
      <c r="H64" s="34">
        <f t="shared" si="5"/>
        <v>0</v>
      </c>
    </row>
    <row r="65" spans="1:8">
      <c r="B65" s="138" t="b">
        <f t="shared" si="4"/>
        <v>0</v>
      </c>
      <c r="C65" s="141"/>
      <c r="D65" s="123"/>
      <c r="E65" s="123"/>
      <c r="F65" s="140">
        <f>SUMIF(POF!$B$30:$B$56,B65,POF!$H$30:$H$56)</f>
        <v>0</v>
      </c>
      <c r="G65" s="127"/>
      <c r="H65" s="34">
        <f t="shared" si="5"/>
        <v>0</v>
      </c>
    </row>
    <row r="66" spans="1:8">
      <c r="A66" s="45"/>
      <c r="B66" s="90"/>
      <c r="C66" s="37"/>
      <c r="D66" s="37"/>
      <c r="E66" s="37"/>
      <c r="F66" s="37"/>
      <c r="G66" s="37"/>
      <c r="H66" s="42"/>
    </row>
    <row r="67" spans="1:8" ht="15" thickBot="1">
      <c r="A67" s="45"/>
      <c r="B67" s="91"/>
      <c r="C67" s="38"/>
      <c r="D67" s="38"/>
      <c r="E67" s="38"/>
      <c r="F67" s="37"/>
      <c r="G67" s="37"/>
      <c r="H67" s="43"/>
    </row>
    <row r="68" spans="1:8" ht="15" thickBot="1">
      <c r="B68" s="81" t="s">
        <v>32</v>
      </c>
      <c r="C68" s="82"/>
      <c r="D68" s="40"/>
      <c r="E68" s="41">
        <v>0</v>
      </c>
      <c r="F68" s="71">
        <f>SUM(F31:F65)</f>
        <v>0</v>
      </c>
      <c r="G68" s="71">
        <f t="shared" ref="G68:H68" si="6">SUM(G31:G65)</f>
        <v>0</v>
      </c>
      <c r="H68" s="71">
        <f t="shared" si="6"/>
        <v>0</v>
      </c>
    </row>
    <row r="69" spans="1:8" ht="15" thickTop="1"/>
    <row r="70" spans="1:8" ht="15.95" thickBot="1">
      <c r="B70" s="94" t="s">
        <v>52</v>
      </c>
      <c r="C70" s="95"/>
      <c r="D70" s="95"/>
      <c r="E70" s="95"/>
      <c r="F70" s="95"/>
      <c r="G70" s="95"/>
      <c r="H70" s="95"/>
    </row>
    <row r="71" spans="1:8" ht="15" thickBot="1">
      <c r="B71" s="96" t="s">
        <v>53</v>
      </c>
      <c r="C71" s="97"/>
      <c r="D71" s="96" t="s">
        <v>3</v>
      </c>
      <c r="E71" s="98"/>
      <c r="F71" s="99" t="s">
        <v>4</v>
      </c>
      <c r="G71" s="188" t="s">
        <v>5</v>
      </c>
      <c r="H71" s="189"/>
    </row>
    <row r="72" spans="1:8">
      <c r="B72" s="100" t="s">
        <v>54</v>
      </c>
      <c r="C72" s="101" t="s">
        <v>8</v>
      </c>
      <c r="D72" s="184">
        <f>+POF!D8</f>
        <v>0</v>
      </c>
      <c r="E72" s="185"/>
      <c r="F72" s="137"/>
      <c r="G72" s="190"/>
      <c r="H72" s="191"/>
    </row>
    <row r="73" spans="1:8">
      <c r="B73" s="102" t="s">
        <v>55</v>
      </c>
      <c r="C73" s="103" t="s">
        <v>9</v>
      </c>
      <c r="D73" s="186">
        <f>+POF!D12</f>
        <v>0</v>
      </c>
      <c r="E73" s="187"/>
      <c r="F73" s="104"/>
      <c r="G73" s="192"/>
      <c r="H73" s="193"/>
    </row>
    <row r="74" spans="1:8">
      <c r="B74" s="102" t="s">
        <v>56</v>
      </c>
      <c r="C74" s="103" t="s">
        <v>15</v>
      </c>
      <c r="D74" s="186" t="str">
        <f>+POF!D15</f>
        <v>Jasper van Leeuwen</v>
      </c>
      <c r="E74" s="187"/>
      <c r="F74" s="104"/>
      <c r="G74" s="196"/>
      <c r="H74" s="197"/>
    </row>
    <row r="75" spans="1:8">
      <c r="B75" s="102" t="s">
        <v>57</v>
      </c>
      <c r="C75" s="103" t="s">
        <v>12</v>
      </c>
      <c r="D75" s="186" t="str">
        <f>+POF!D16</f>
        <v>Ania Okroj</v>
      </c>
      <c r="E75" s="187"/>
      <c r="F75" s="104"/>
      <c r="G75" s="192"/>
      <c r="H75" s="193"/>
    </row>
    <row r="76" spans="1:8" ht="15" thickBot="1">
      <c r="B76" s="105" t="s">
        <v>54</v>
      </c>
      <c r="C76" s="106" t="s">
        <v>8</v>
      </c>
      <c r="D76" s="186">
        <f>+POF!D8</f>
        <v>0</v>
      </c>
      <c r="E76" s="187"/>
      <c r="F76" s="107"/>
      <c r="G76" s="194"/>
      <c r="H76" s="195"/>
    </row>
  </sheetData>
  <mergeCells count="19">
    <mergeCell ref="D72:E72"/>
    <mergeCell ref="D73:E73"/>
    <mergeCell ref="D76:E76"/>
    <mergeCell ref="D75:E75"/>
    <mergeCell ref="G71:H71"/>
    <mergeCell ref="G72:H72"/>
    <mergeCell ref="G73:H73"/>
    <mergeCell ref="G75:H75"/>
    <mergeCell ref="G76:H76"/>
    <mergeCell ref="D74:E74"/>
    <mergeCell ref="G74:H74"/>
    <mergeCell ref="E3:H4"/>
    <mergeCell ref="G5:H5"/>
    <mergeCell ref="F29:G29"/>
    <mergeCell ref="B9:B12"/>
    <mergeCell ref="E9:G9"/>
    <mergeCell ref="E10:G10"/>
    <mergeCell ref="E11:G11"/>
    <mergeCell ref="E12:G12"/>
  </mergeCells>
  <conditionalFormatting sqref="D72:D76">
    <cfRule type="cellIs" dxfId="8" priority="1" stopIfTrue="1" operator="equal">
      <formula>0</formula>
    </cfRule>
  </conditionalFormatting>
  <dataValidations count="1">
    <dataValidation type="list" allowBlank="1" showInputMessage="1" showErrorMessage="1" sqref="C31:C65" xr:uid="{317592B4-0D78-41C7-B790-ADC7A9F555ED}">
      <formula1>"Uitvoering,Betere Buurten,Wegen,Kunstwerken,Groen,Riool,Spelen,Klimaat,Onderzoek,VRI"</formula1>
    </dataValidation>
  </dataValidations>
  <pageMargins left="0.70866141732283472" right="0.70866141732283472" top="0.15748031496062992" bottom="0.19685039370078741" header="0.15748031496062992" footer="0.23622047244094491"/>
  <pageSetup paperSize="9" scale="65" orientation="portrait" r:id="rId1"/>
  <ignoredErrors>
    <ignoredError sqref="D75:E76 E9:G12 D72:E73 B31:B40" unlocked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B3:H76"/>
  <sheetViews>
    <sheetView view="pageBreakPreview" topLeftCell="A12" zoomScale="90" zoomScaleNormal="100" zoomScaleSheetLayoutView="90" workbookViewId="0">
      <selection activeCell="G41" sqref="G41"/>
    </sheetView>
  </sheetViews>
  <sheetFormatPr defaultRowHeight="14.45"/>
  <cols>
    <col min="1" max="1" width="2.5703125" customWidth="1"/>
    <col min="2" max="2" width="9.140625" customWidth="1"/>
    <col min="3" max="3" width="35.140625" bestFit="1" customWidth="1"/>
    <col min="4" max="4" width="9" bestFit="1" customWidth="1"/>
    <col min="5" max="5" width="15.85546875" bestFit="1" customWidth="1"/>
    <col min="6" max="6" width="15.7109375" customWidth="1"/>
    <col min="7" max="7" width="18.7109375" customWidth="1"/>
    <col min="8" max="8" width="15.7109375" customWidth="1"/>
  </cols>
  <sheetData>
    <row r="3" spans="2:8">
      <c r="E3" s="168" t="s">
        <v>33</v>
      </c>
      <c r="F3" s="169"/>
      <c r="G3" s="169"/>
      <c r="H3" s="169"/>
    </row>
    <row r="4" spans="2:8" ht="15.75" customHeight="1" thickBot="1">
      <c r="E4" s="170"/>
      <c r="F4" s="170"/>
      <c r="G4" s="170"/>
      <c r="H4" s="170"/>
    </row>
    <row r="5" spans="2:8" ht="19.5">
      <c r="B5" s="48"/>
      <c r="C5" s="49"/>
      <c r="D5" s="49"/>
      <c r="E5" s="50"/>
      <c r="F5" s="51"/>
      <c r="G5" s="171"/>
      <c r="H5" s="172"/>
    </row>
    <row r="6" spans="2:8">
      <c r="B6" s="52"/>
      <c r="C6" s="47"/>
      <c r="D6" s="47"/>
      <c r="E6" s="47"/>
      <c r="F6" s="47"/>
      <c r="G6" s="47"/>
      <c r="H6" s="85"/>
    </row>
    <row r="7" spans="2:8" ht="15.6">
      <c r="B7" s="53" t="s">
        <v>34</v>
      </c>
      <c r="C7" s="46"/>
      <c r="D7" s="46"/>
      <c r="E7" s="46"/>
      <c r="F7" s="46"/>
      <c r="G7" s="46"/>
      <c r="H7" s="86"/>
    </row>
    <row r="8" spans="2:8" ht="15" thickBot="1">
      <c r="B8" s="54"/>
      <c r="C8" s="55"/>
      <c r="D8" s="55"/>
      <c r="E8" s="55"/>
      <c r="F8" s="56"/>
      <c r="G8" s="56"/>
      <c r="H8" s="87"/>
    </row>
    <row r="9" spans="2:8">
      <c r="B9" s="174"/>
      <c r="C9" s="57" t="s">
        <v>2</v>
      </c>
      <c r="D9" s="58"/>
      <c r="E9" s="175">
        <f>+POF!D5</f>
        <v>0</v>
      </c>
      <c r="F9" s="176"/>
      <c r="G9" s="177"/>
      <c r="H9" s="88"/>
    </row>
    <row r="10" spans="2:8">
      <c r="B10" s="174"/>
      <c r="C10" s="59" t="s">
        <v>18</v>
      </c>
      <c r="D10" s="60"/>
      <c r="E10" s="178">
        <f>+POF!D18</f>
        <v>0</v>
      </c>
      <c r="F10" s="179"/>
      <c r="G10" s="180"/>
      <c r="H10" s="88"/>
    </row>
    <row r="11" spans="2:8">
      <c r="B11" s="174"/>
      <c r="C11" s="67" t="s">
        <v>8</v>
      </c>
      <c r="D11" s="68"/>
      <c r="E11" s="178">
        <f>+POF!D8</f>
        <v>0</v>
      </c>
      <c r="F11" s="179"/>
      <c r="G11" s="180"/>
      <c r="H11" s="88"/>
    </row>
    <row r="12" spans="2:8" ht="15" thickBot="1">
      <c r="B12" s="174"/>
      <c r="C12" s="61" t="s">
        <v>35</v>
      </c>
      <c r="D12" s="62"/>
      <c r="E12" s="181">
        <f>+POF!D12</f>
        <v>0</v>
      </c>
      <c r="F12" s="182"/>
      <c r="G12" s="183"/>
      <c r="H12" s="88"/>
    </row>
    <row r="13" spans="2:8" ht="15" thickBot="1">
      <c r="B13" s="52"/>
      <c r="C13" s="63"/>
      <c r="D13" s="63"/>
      <c r="E13" s="47"/>
      <c r="F13" s="47"/>
      <c r="G13" s="47"/>
      <c r="H13" s="85"/>
    </row>
    <row r="14" spans="2:8" ht="20.100000000000001" customHeight="1" thickBot="1">
      <c r="B14" s="64"/>
      <c r="C14" s="111" t="s">
        <v>36</v>
      </c>
      <c r="D14" s="65"/>
      <c r="E14" s="111" t="s">
        <v>37</v>
      </c>
      <c r="F14" s="111" t="s">
        <v>38</v>
      </c>
      <c r="G14" s="112" t="s">
        <v>30</v>
      </c>
      <c r="H14" s="112" t="s">
        <v>58</v>
      </c>
    </row>
    <row r="15" spans="2:8">
      <c r="B15" s="78">
        <v>0</v>
      </c>
      <c r="C15" s="72" t="s">
        <v>39</v>
      </c>
      <c r="D15" s="108"/>
      <c r="E15" s="92">
        <f>SUMIF('Invoer 2'!$B$15:$B$24,B15,'Invoer 2'!$G$15:$G$24)</f>
        <v>0</v>
      </c>
      <c r="F15" s="110">
        <f>SUMIF($B$31:$B$65,B15,$G$31:$G$65)</f>
        <v>0</v>
      </c>
      <c r="G15" s="75">
        <f t="shared" ref="G15:G24" si="0">+E15+F15</f>
        <v>0</v>
      </c>
      <c r="H15" s="142" t="e">
        <f>+G15/$G$25</f>
        <v>#DIV/0!</v>
      </c>
    </row>
    <row r="16" spans="2:8">
      <c r="B16" s="78">
        <v>1</v>
      </c>
      <c r="C16" s="72" t="s">
        <v>40</v>
      </c>
      <c r="D16" s="109"/>
      <c r="E16" s="92">
        <f>SUMIF('Invoer 2'!$B$15:$B$24,B16,'Invoer 2'!$G$15:$G$24)</f>
        <v>0</v>
      </c>
      <c r="F16" s="110">
        <f t="shared" ref="F16:F24" si="1">SUMIF($B$31:$B$65,B16,$G$31:$G$65)</f>
        <v>0</v>
      </c>
      <c r="G16" s="75">
        <f t="shared" si="0"/>
        <v>0</v>
      </c>
      <c r="H16" s="142" t="e">
        <f t="shared" ref="H16:H24" si="2">+G16/$G$25</f>
        <v>#DIV/0!</v>
      </c>
    </row>
    <row r="17" spans="2:8">
      <c r="B17" s="78">
        <v>2</v>
      </c>
      <c r="C17" s="72" t="s">
        <v>41</v>
      </c>
      <c r="D17" s="109"/>
      <c r="E17" s="92">
        <f>SUMIF('Invoer 2'!$B$15:$B$24,B17,'Invoer 2'!$G$15:$G$24)</f>
        <v>0</v>
      </c>
      <c r="F17" s="110">
        <f t="shared" si="1"/>
        <v>0</v>
      </c>
      <c r="G17" s="75">
        <f t="shared" si="0"/>
        <v>0</v>
      </c>
      <c r="H17" s="142" t="e">
        <f t="shared" si="2"/>
        <v>#DIV/0!</v>
      </c>
    </row>
    <row r="18" spans="2:8">
      <c r="B18" s="78">
        <v>3</v>
      </c>
      <c r="C18" s="72" t="s">
        <v>42</v>
      </c>
      <c r="D18" s="109"/>
      <c r="E18" s="92">
        <f>SUMIF('Invoer 2'!$B$15:$B$24,B18,'Invoer 2'!$G$15:$G$24)</f>
        <v>0</v>
      </c>
      <c r="F18" s="110">
        <f t="shared" si="1"/>
        <v>0</v>
      </c>
      <c r="G18" s="75">
        <f t="shared" si="0"/>
        <v>0</v>
      </c>
      <c r="H18" s="142" t="e">
        <f t="shared" si="2"/>
        <v>#DIV/0!</v>
      </c>
    </row>
    <row r="19" spans="2:8">
      <c r="B19" s="78">
        <v>4</v>
      </c>
      <c r="C19" s="72" t="s">
        <v>43</v>
      </c>
      <c r="D19" s="109"/>
      <c r="E19" s="92">
        <f>SUMIF('Invoer 2'!$B$15:$B$24,B19,'Invoer 2'!$G$15:$G$24)</f>
        <v>0</v>
      </c>
      <c r="F19" s="110">
        <f t="shared" si="1"/>
        <v>0</v>
      </c>
      <c r="G19" s="75">
        <f t="shared" si="0"/>
        <v>0</v>
      </c>
      <c r="H19" s="142" t="e">
        <f t="shared" si="2"/>
        <v>#DIV/0!</v>
      </c>
    </row>
    <row r="20" spans="2:8">
      <c r="B20" s="78">
        <v>5</v>
      </c>
      <c r="C20" s="72" t="s">
        <v>44</v>
      </c>
      <c r="D20" s="74"/>
      <c r="E20" s="92">
        <f>SUMIF('Invoer 2'!$B$15:$B$24,B20,'Invoer 2'!$G$15:$G$24)</f>
        <v>0</v>
      </c>
      <c r="F20" s="110">
        <f t="shared" si="1"/>
        <v>0</v>
      </c>
      <c r="G20" s="75">
        <f t="shared" si="0"/>
        <v>0</v>
      </c>
      <c r="H20" s="142" t="e">
        <f t="shared" si="2"/>
        <v>#DIV/0!</v>
      </c>
    </row>
    <row r="21" spans="2:8">
      <c r="B21" s="78">
        <v>6</v>
      </c>
      <c r="C21" s="72" t="s">
        <v>59</v>
      </c>
      <c r="D21" s="74"/>
      <c r="E21" s="92">
        <f>SUMIF('Invoer 2'!$B$15:$B$24,B21,'Invoer 2'!$G$15:$G$24)</f>
        <v>0</v>
      </c>
      <c r="F21" s="110">
        <f t="shared" si="1"/>
        <v>0</v>
      </c>
      <c r="G21" s="75">
        <f t="shared" si="0"/>
        <v>0</v>
      </c>
      <c r="H21" s="142" t="e">
        <f t="shared" si="2"/>
        <v>#DIV/0!</v>
      </c>
    </row>
    <row r="22" spans="2:8">
      <c r="B22" s="78">
        <v>7</v>
      </c>
      <c r="C22" s="72" t="s">
        <v>60</v>
      </c>
      <c r="D22" s="74"/>
      <c r="E22" s="92">
        <f>SUMIF('Invoer 2'!$B$15:$B$24,B22,'Invoer 2'!$G$15:$G$24)</f>
        <v>0</v>
      </c>
      <c r="F22" s="110">
        <f t="shared" si="1"/>
        <v>0</v>
      </c>
      <c r="G22" s="75">
        <f t="shared" si="0"/>
        <v>0</v>
      </c>
      <c r="H22" s="142" t="e">
        <f t="shared" si="2"/>
        <v>#DIV/0!</v>
      </c>
    </row>
    <row r="23" spans="2:8">
      <c r="B23" s="78">
        <v>8</v>
      </c>
      <c r="C23" s="72" t="s">
        <v>61</v>
      </c>
      <c r="D23" s="74"/>
      <c r="E23" s="92">
        <f>SUMIF('Invoer 2'!$B$15:$B$24,B23,'Invoer 2'!$G$15:$G$24)</f>
        <v>0</v>
      </c>
      <c r="F23" s="110">
        <f t="shared" si="1"/>
        <v>0</v>
      </c>
      <c r="G23" s="75">
        <f t="shared" si="0"/>
        <v>0</v>
      </c>
      <c r="H23" s="142" t="e">
        <f t="shared" si="2"/>
        <v>#DIV/0!</v>
      </c>
    </row>
    <row r="24" spans="2:8">
      <c r="B24" s="78">
        <v>9</v>
      </c>
      <c r="C24" s="72" t="s">
        <v>62</v>
      </c>
      <c r="D24" s="74"/>
      <c r="E24" s="92">
        <f>SUMIF('Invoer 2'!$B$15:$B$24,B24,'Invoer 2'!$G$15:$G$24)</f>
        <v>0</v>
      </c>
      <c r="F24" s="110">
        <f t="shared" si="1"/>
        <v>0</v>
      </c>
      <c r="G24" s="75">
        <f t="shared" si="0"/>
        <v>0</v>
      </c>
      <c r="H24" s="142" t="e">
        <f t="shared" si="2"/>
        <v>#DIV/0!</v>
      </c>
    </row>
    <row r="25" spans="2:8" ht="15" thickBot="1">
      <c r="B25" s="66"/>
      <c r="C25" s="79" t="s">
        <v>49</v>
      </c>
      <c r="E25" s="80">
        <f>SUM(E15:E24)</f>
        <v>0</v>
      </c>
      <c r="F25" s="80">
        <f t="shared" ref="F25" si="3">SUM(F15:F24)</f>
        <v>0</v>
      </c>
      <c r="G25" s="80">
        <f>SUM(G15:G24)</f>
        <v>0</v>
      </c>
      <c r="H25" s="145" t="e">
        <f>SUM(H15:H24)</f>
        <v>#DIV/0!</v>
      </c>
    </row>
    <row r="26" spans="2:8" ht="15.6" thickTop="1" thickBot="1">
      <c r="B26" s="89"/>
      <c r="C26" s="44"/>
      <c r="D26" s="44"/>
      <c r="E26" s="44"/>
      <c r="F26" s="44"/>
      <c r="G26" s="44"/>
      <c r="H26" s="76"/>
    </row>
    <row r="29" spans="2:8" ht="15" thickBot="1">
      <c r="B29" s="2"/>
      <c r="C29" s="2"/>
      <c r="D29" s="15"/>
      <c r="E29" s="15"/>
      <c r="F29" s="173" t="s">
        <v>23</v>
      </c>
      <c r="G29" s="173"/>
      <c r="H29" s="84">
        <f>+'Invoer 2'!H29+1</f>
        <v>3</v>
      </c>
    </row>
    <row r="30" spans="2:8" ht="26.45" thickBot="1">
      <c r="B30" s="28" t="s">
        <v>24</v>
      </c>
      <c r="C30" s="28" t="s">
        <v>25</v>
      </c>
      <c r="D30" s="29" t="s">
        <v>26</v>
      </c>
      <c r="E30" s="29" t="s">
        <v>27</v>
      </c>
      <c r="F30" s="116" t="s">
        <v>50</v>
      </c>
      <c r="G30" s="117" t="s">
        <v>51</v>
      </c>
      <c r="H30" s="116" t="s">
        <v>30</v>
      </c>
    </row>
    <row r="31" spans="2:8">
      <c r="B31" s="138" t="b">
        <f>IF(C31="Uitvoering",0,IF(C31="Betere Buurten",1,IF(C31="Wegen",2,IF(C31="Kunstwerken",3,IF(C31="Groen",4,IF(C31="Riool",5,IF(C31="Spelen",6,IF(C31="Klimaat",7,IF(C31="Onderzoek",8,IF(C31="VRI",9))))))))))</f>
        <v>0</v>
      </c>
      <c r="C31" s="138"/>
      <c r="D31" s="121"/>
      <c r="E31" s="121"/>
      <c r="F31" s="69">
        <f>SUMIF('Invoer 2'!$B$31:$B$65,B31,'Invoer 2'!$H$31:$H$65)</f>
        <v>0</v>
      </c>
      <c r="G31" s="124">
        <v>0</v>
      </c>
      <c r="H31" s="32">
        <f>+F31+G31</f>
        <v>0</v>
      </c>
    </row>
    <row r="32" spans="2:8">
      <c r="B32" s="138" t="b">
        <f t="shared" ref="B32:B65" si="4">IF(C32="Uitvoering",0,IF(C32="Betere Buurten",1,IF(C32="Wegen",2,IF(C32="Kunstwerken",3,IF(C32="Groen",4,IF(C32="Riool",5,IF(C32="Spelen",6,IF(C32="Klimaat",7,IF(C32="Onderzoek",8,IF(C32="VRI",9))))))))))</f>
        <v>0</v>
      </c>
      <c r="C32" s="141"/>
      <c r="D32" s="128"/>
      <c r="E32" s="122"/>
      <c r="F32" s="70">
        <f>SUMIF('Invoer 2'!$B$31:$B$65,B32,'Invoer 2'!$H$31:$H$65)</f>
        <v>0</v>
      </c>
      <c r="G32" s="125">
        <v>0</v>
      </c>
      <c r="H32" s="34">
        <f>+F32+G32</f>
        <v>0</v>
      </c>
    </row>
    <row r="33" spans="2:8">
      <c r="B33" s="138" t="b">
        <f t="shared" si="4"/>
        <v>0</v>
      </c>
      <c r="C33" s="141"/>
      <c r="D33" s="122"/>
      <c r="E33" s="122"/>
      <c r="F33" s="70">
        <f>SUMIF('Invoer 2'!$B$31:$B$65,B33,'Invoer 2'!$H$31:$H$65)</f>
        <v>0</v>
      </c>
      <c r="G33" s="125">
        <v>0</v>
      </c>
      <c r="H33" s="34">
        <f t="shared" ref="H33:H65" si="5">+F33+G33</f>
        <v>0</v>
      </c>
    </row>
    <row r="34" spans="2:8">
      <c r="B34" s="138" t="b">
        <f t="shared" si="4"/>
        <v>0</v>
      </c>
      <c r="C34" s="141"/>
      <c r="D34" s="122"/>
      <c r="E34" s="122"/>
      <c r="F34" s="70">
        <f>SUMIF('Invoer 2'!$B$31:$B$65,B34,'Invoer 2'!$H$31:$H$65)</f>
        <v>0</v>
      </c>
      <c r="G34" s="125">
        <v>0</v>
      </c>
      <c r="H34" s="34">
        <f t="shared" si="5"/>
        <v>0</v>
      </c>
    </row>
    <row r="35" spans="2:8">
      <c r="B35" s="138" t="b">
        <f t="shared" si="4"/>
        <v>0</v>
      </c>
      <c r="C35" s="141"/>
      <c r="D35" s="122"/>
      <c r="E35" s="122"/>
      <c r="F35" s="70">
        <f>SUMIF('Invoer 2'!$B$31:$B$65,B35,'Invoer 2'!$H$31:$H$65)</f>
        <v>0</v>
      </c>
      <c r="G35" s="125">
        <v>0</v>
      </c>
      <c r="H35" s="34">
        <f t="shared" si="5"/>
        <v>0</v>
      </c>
    </row>
    <row r="36" spans="2:8">
      <c r="B36" s="138" t="b">
        <f t="shared" si="4"/>
        <v>0</v>
      </c>
      <c r="C36" s="141"/>
      <c r="D36" s="122"/>
      <c r="E36" s="122"/>
      <c r="F36" s="70">
        <f>SUMIF('Invoer 2'!$B$31:$B$65,B36,'Invoer 2'!$H$31:$H$65)</f>
        <v>0</v>
      </c>
      <c r="G36" s="125">
        <v>0</v>
      </c>
      <c r="H36" s="34">
        <f t="shared" si="5"/>
        <v>0</v>
      </c>
    </row>
    <row r="37" spans="2:8">
      <c r="B37" s="138" t="b">
        <f t="shared" si="4"/>
        <v>0</v>
      </c>
      <c r="C37" s="141"/>
      <c r="D37" s="122"/>
      <c r="E37" s="122"/>
      <c r="F37" s="70">
        <f>SUMIF('Invoer 2'!$B$31:$B$65,B37,'Invoer 2'!$H$31:$H$65)</f>
        <v>0</v>
      </c>
      <c r="G37" s="125">
        <v>0</v>
      </c>
      <c r="H37" s="34">
        <f t="shared" si="5"/>
        <v>0</v>
      </c>
    </row>
    <row r="38" spans="2:8">
      <c r="B38" s="138" t="b">
        <f t="shared" si="4"/>
        <v>0</v>
      </c>
      <c r="C38" s="141"/>
      <c r="D38" s="122"/>
      <c r="E38" s="122"/>
      <c r="F38" s="70">
        <f>SUMIF('Invoer 2'!$B$31:$B$65,B38,'Invoer 2'!$H$31:$H$65)</f>
        <v>0</v>
      </c>
      <c r="G38" s="125">
        <v>0</v>
      </c>
      <c r="H38" s="34">
        <f t="shared" si="5"/>
        <v>0</v>
      </c>
    </row>
    <row r="39" spans="2:8">
      <c r="B39" s="138" t="b">
        <f t="shared" si="4"/>
        <v>0</v>
      </c>
      <c r="C39" s="141"/>
      <c r="D39" s="122"/>
      <c r="E39" s="122"/>
      <c r="F39" s="70">
        <f>SUMIF('Invoer 2'!$B$31:$B$65,B39,'Invoer 2'!$H$31:$H$65)</f>
        <v>0</v>
      </c>
      <c r="G39" s="125">
        <v>0</v>
      </c>
      <c r="H39" s="34">
        <f t="shared" si="5"/>
        <v>0</v>
      </c>
    </row>
    <row r="40" spans="2:8">
      <c r="B40" s="138" t="b">
        <f t="shared" si="4"/>
        <v>0</v>
      </c>
      <c r="C40" s="141"/>
      <c r="D40" s="122"/>
      <c r="E40" s="122"/>
      <c r="F40" s="70">
        <f>SUMIF('Invoer 2'!$B$31:$B$65,B40,'Invoer 2'!$H$31:$H$65)</f>
        <v>0</v>
      </c>
      <c r="G40" s="125">
        <v>0</v>
      </c>
      <c r="H40" s="34">
        <f t="shared" si="5"/>
        <v>0</v>
      </c>
    </row>
    <row r="41" spans="2:8">
      <c r="B41" s="138" t="b">
        <f t="shared" si="4"/>
        <v>0</v>
      </c>
      <c r="C41" s="141"/>
      <c r="D41" s="122"/>
      <c r="E41" s="122"/>
      <c r="F41" s="70">
        <f>SUMIF('Invoer 2'!$B$31:$B$65,B41,'Invoer 2'!$H$31:$H$65)</f>
        <v>0</v>
      </c>
      <c r="G41" s="125"/>
      <c r="H41" s="34">
        <f t="shared" si="5"/>
        <v>0</v>
      </c>
    </row>
    <row r="42" spans="2:8">
      <c r="B42" s="138" t="b">
        <f t="shared" si="4"/>
        <v>0</v>
      </c>
      <c r="C42" s="141"/>
      <c r="D42" s="122"/>
      <c r="E42" s="122"/>
      <c r="F42" s="70">
        <f>SUMIF('Invoer 2'!$B$31:$B$65,B42,'Invoer 2'!$H$31:$H$65)</f>
        <v>0</v>
      </c>
      <c r="G42" s="125"/>
      <c r="H42" s="34">
        <f t="shared" si="5"/>
        <v>0</v>
      </c>
    </row>
    <row r="43" spans="2:8">
      <c r="B43" s="138" t="b">
        <f t="shared" si="4"/>
        <v>0</v>
      </c>
      <c r="C43" s="141"/>
      <c r="D43" s="122"/>
      <c r="E43" s="122"/>
      <c r="F43" s="70">
        <f>SUMIF('Invoer 2'!$B$31:$B$65,B43,'Invoer 2'!$H$31:$H$65)</f>
        <v>0</v>
      </c>
      <c r="G43" s="125"/>
      <c r="H43" s="34">
        <f t="shared" si="5"/>
        <v>0</v>
      </c>
    </row>
    <row r="44" spans="2:8">
      <c r="B44" s="138" t="b">
        <f t="shared" si="4"/>
        <v>0</v>
      </c>
      <c r="C44" s="141"/>
      <c r="D44" s="122"/>
      <c r="E44" s="122"/>
      <c r="F44" s="70">
        <f>SUMIF('Invoer 2'!$B$31:$B$65,B44,'Invoer 2'!$H$31:$H$65)</f>
        <v>0</v>
      </c>
      <c r="G44" s="125"/>
      <c r="H44" s="34">
        <f t="shared" si="5"/>
        <v>0</v>
      </c>
    </row>
    <row r="45" spans="2:8">
      <c r="B45" s="138" t="b">
        <f t="shared" si="4"/>
        <v>0</v>
      </c>
      <c r="C45" s="141"/>
      <c r="D45" s="122"/>
      <c r="E45" s="122"/>
      <c r="F45" s="70">
        <f>SUMIF('Invoer 2'!$B$31:$B$65,B45,'Invoer 2'!$H$31:$H$65)</f>
        <v>0</v>
      </c>
      <c r="G45" s="125"/>
      <c r="H45" s="34">
        <f t="shared" si="5"/>
        <v>0</v>
      </c>
    </row>
    <row r="46" spans="2:8">
      <c r="B46" s="138" t="b">
        <f t="shared" si="4"/>
        <v>0</v>
      </c>
      <c r="C46" s="141"/>
      <c r="D46" s="122"/>
      <c r="E46" s="122"/>
      <c r="F46" s="70">
        <f>SUMIF('Invoer 2'!$B$31:$B$65,B46,'Invoer 2'!$H$31:$H$65)</f>
        <v>0</v>
      </c>
      <c r="G46" s="125"/>
      <c r="H46" s="34">
        <f t="shared" si="5"/>
        <v>0</v>
      </c>
    </row>
    <row r="47" spans="2:8">
      <c r="B47" s="138" t="b">
        <f t="shared" si="4"/>
        <v>0</v>
      </c>
      <c r="C47" s="141"/>
      <c r="D47" s="122"/>
      <c r="E47" s="122"/>
      <c r="F47" s="70">
        <f>SUMIF('Invoer 2'!$B$31:$B$65,B47,'Invoer 2'!$H$31:$H$65)</f>
        <v>0</v>
      </c>
      <c r="G47" s="125"/>
      <c r="H47" s="34">
        <f t="shared" si="5"/>
        <v>0</v>
      </c>
    </row>
    <row r="48" spans="2:8">
      <c r="B48" s="138" t="b">
        <f t="shared" si="4"/>
        <v>0</v>
      </c>
      <c r="C48" s="141"/>
      <c r="D48" s="122"/>
      <c r="E48" s="122"/>
      <c r="F48" s="70">
        <f>SUMIF('Invoer 2'!$B$31:$B$65,B48,'Invoer 2'!$H$31:$H$65)</f>
        <v>0</v>
      </c>
      <c r="G48" s="125"/>
      <c r="H48" s="34">
        <f t="shared" si="5"/>
        <v>0</v>
      </c>
    </row>
    <row r="49" spans="2:8">
      <c r="B49" s="138" t="b">
        <f t="shared" si="4"/>
        <v>0</v>
      </c>
      <c r="C49" s="141"/>
      <c r="D49" s="122"/>
      <c r="E49" s="122"/>
      <c r="F49" s="70">
        <f>SUMIF('Invoer 2'!$B$31:$B$65,B49,'Invoer 2'!$H$31:$H$65)</f>
        <v>0</v>
      </c>
      <c r="G49" s="125"/>
      <c r="H49" s="34">
        <f t="shared" si="5"/>
        <v>0</v>
      </c>
    </row>
    <row r="50" spans="2:8">
      <c r="B50" s="138" t="b">
        <f t="shared" si="4"/>
        <v>0</v>
      </c>
      <c r="C50" s="141"/>
      <c r="D50" s="122"/>
      <c r="E50" s="122"/>
      <c r="F50" s="70">
        <f>SUMIF('Invoer 2'!$B$31:$B$65,B50,'Invoer 2'!$H$31:$H$65)</f>
        <v>0</v>
      </c>
      <c r="G50" s="125"/>
      <c r="H50" s="34">
        <f t="shared" si="5"/>
        <v>0</v>
      </c>
    </row>
    <row r="51" spans="2:8">
      <c r="B51" s="138" t="b">
        <f t="shared" si="4"/>
        <v>0</v>
      </c>
      <c r="C51" s="141"/>
      <c r="D51" s="122"/>
      <c r="E51" s="122"/>
      <c r="F51" s="70">
        <f>SUMIF('Invoer 2'!$B$31:$B$65,B51,'Invoer 2'!$H$31:$H$65)</f>
        <v>0</v>
      </c>
      <c r="G51" s="125"/>
      <c r="H51" s="34">
        <f t="shared" si="5"/>
        <v>0</v>
      </c>
    </row>
    <row r="52" spans="2:8">
      <c r="B52" s="138" t="b">
        <f t="shared" si="4"/>
        <v>0</v>
      </c>
      <c r="C52" s="141"/>
      <c r="D52" s="122"/>
      <c r="E52" s="122"/>
      <c r="F52" s="70">
        <f>SUMIF('Invoer 2'!$B$31:$B$65,B52,'Invoer 2'!$H$31:$H$65)</f>
        <v>0</v>
      </c>
      <c r="G52" s="125"/>
      <c r="H52" s="34">
        <f t="shared" si="5"/>
        <v>0</v>
      </c>
    </row>
    <row r="53" spans="2:8">
      <c r="B53" s="138" t="b">
        <f t="shared" si="4"/>
        <v>0</v>
      </c>
      <c r="C53" s="141"/>
      <c r="D53" s="122"/>
      <c r="E53" s="122"/>
      <c r="F53" s="70">
        <f>SUMIF('Invoer 2'!$B$31:$B$65,B53,'Invoer 2'!$H$31:$H$65)</f>
        <v>0</v>
      </c>
      <c r="G53" s="125"/>
      <c r="H53" s="34">
        <f t="shared" si="5"/>
        <v>0</v>
      </c>
    </row>
    <row r="54" spans="2:8">
      <c r="B54" s="138" t="b">
        <f t="shared" si="4"/>
        <v>0</v>
      </c>
      <c r="C54" s="141"/>
      <c r="D54" s="122"/>
      <c r="E54" s="122"/>
      <c r="F54" s="70">
        <f>SUMIF('Invoer 2'!$B$31:$B$65,B54,'Invoer 2'!$H$31:$H$65)</f>
        <v>0</v>
      </c>
      <c r="G54" s="125"/>
      <c r="H54" s="34">
        <f t="shared" si="5"/>
        <v>0</v>
      </c>
    </row>
    <row r="55" spans="2:8">
      <c r="B55" s="138" t="b">
        <f t="shared" si="4"/>
        <v>0</v>
      </c>
      <c r="C55" s="141"/>
      <c r="D55" s="122"/>
      <c r="E55" s="122"/>
      <c r="F55" s="70">
        <f>SUMIF('Invoer 2'!$B$31:$B$65,B55,'Invoer 2'!$H$31:$H$65)</f>
        <v>0</v>
      </c>
      <c r="G55" s="125"/>
      <c r="H55" s="34">
        <f t="shared" si="5"/>
        <v>0</v>
      </c>
    </row>
    <row r="56" spans="2:8">
      <c r="B56" s="138" t="b">
        <f t="shared" si="4"/>
        <v>0</v>
      </c>
      <c r="C56" s="141"/>
      <c r="D56" s="122"/>
      <c r="E56" s="122"/>
      <c r="F56" s="70">
        <f>SUMIF('Invoer 2'!$B$31:$B$65,B56,'Invoer 2'!$H$31:$H$65)</f>
        <v>0</v>
      </c>
      <c r="G56" s="125"/>
      <c r="H56" s="34">
        <f t="shared" si="5"/>
        <v>0</v>
      </c>
    </row>
    <row r="57" spans="2:8">
      <c r="B57" s="138" t="b">
        <f t="shared" si="4"/>
        <v>0</v>
      </c>
      <c r="C57" s="141"/>
      <c r="D57" s="122"/>
      <c r="E57" s="122"/>
      <c r="F57" s="70">
        <f>SUMIF('Invoer 2'!$B$31:$B$65,B57,'Invoer 2'!$H$31:$H$65)</f>
        <v>0</v>
      </c>
      <c r="G57" s="126"/>
      <c r="H57" s="34">
        <f t="shared" si="5"/>
        <v>0</v>
      </c>
    </row>
    <row r="58" spans="2:8">
      <c r="B58" s="138" t="b">
        <f t="shared" si="4"/>
        <v>0</v>
      </c>
      <c r="C58" s="141"/>
      <c r="D58" s="123"/>
      <c r="E58" s="122"/>
      <c r="F58" s="70">
        <f>SUMIF('Invoer 2'!$B$31:$B$65,B58,'Invoer 2'!$H$31:$H$65)</f>
        <v>0</v>
      </c>
      <c r="G58" s="127"/>
      <c r="H58" s="34">
        <f t="shared" si="5"/>
        <v>0</v>
      </c>
    </row>
    <row r="59" spans="2:8">
      <c r="B59" s="138" t="b">
        <f t="shared" si="4"/>
        <v>0</v>
      </c>
      <c r="C59" s="141"/>
      <c r="D59" s="123"/>
      <c r="E59" s="122"/>
      <c r="F59" s="70">
        <f>SUMIF('Invoer 2'!$B$31:$B$65,B59,'Invoer 2'!$H$31:$H$65)</f>
        <v>0</v>
      </c>
      <c r="G59" s="127"/>
      <c r="H59" s="34">
        <f t="shared" si="5"/>
        <v>0</v>
      </c>
    </row>
    <row r="60" spans="2:8">
      <c r="B60" s="138" t="b">
        <f t="shared" si="4"/>
        <v>0</v>
      </c>
      <c r="C60" s="141"/>
      <c r="D60" s="123"/>
      <c r="E60" s="122"/>
      <c r="F60" s="70">
        <f>SUMIF('Invoer 2'!$B$31:$B$65,B60,'Invoer 2'!$H$31:$H$65)</f>
        <v>0</v>
      </c>
      <c r="G60" s="127"/>
      <c r="H60" s="34">
        <f t="shared" si="5"/>
        <v>0</v>
      </c>
    </row>
    <row r="61" spans="2:8">
      <c r="B61" s="138" t="b">
        <f t="shared" si="4"/>
        <v>0</v>
      </c>
      <c r="C61" s="141"/>
      <c r="D61" s="123"/>
      <c r="E61" s="122"/>
      <c r="F61" s="70">
        <f>SUMIF('Invoer 2'!$B$31:$B$65,B61,'Invoer 2'!$H$31:$H$65)</f>
        <v>0</v>
      </c>
      <c r="G61" s="127"/>
      <c r="H61" s="34">
        <f t="shared" si="5"/>
        <v>0</v>
      </c>
    </row>
    <row r="62" spans="2:8">
      <c r="B62" s="138" t="b">
        <f t="shared" si="4"/>
        <v>0</v>
      </c>
      <c r="C62" s="141"/>
      <c r="D62" s="123"/>
      <c r="E62" s="122"/>
      <c r="F62" s="70">
        <f>SUMIF('Invoer 2'!$B$31:$B$65,B62,'Invoer 2'!$H$31:$H$65)</f>
        <v>0</v>
      </c>
      <c r="G62" s="127"/>
      <c r="H62" s="34">
        <f t="shared" si="5"/>
        <v>0</v>
      </c>
    </row>
    <row r="63" spans="2:8">
      <c r="B63" s="138" t="b">
        <f t="shared" si="4"/>
        <v>0</v>
      </c>
      <c r="C63" s="141"/>
      <c r="D63" s="123"/>
      <c r="E63" s="122"/>
      <c r="F63" s="70">
        <f>SUMIF('Invoer 2'!$B$31:$B$65,B63,'Invoer 2'!$H$31:$H$65)</f>
        <v>0</v>
      </c>
      <c r="G63" s="127"/>
      <c r="H63" s="34">
        <f t="shared" si="5"/>
        <v>0</v>
      </c>
    </row>
    <row r="64" spans="2:8">
      <c r="B64" s="138" t="b">
        <f t="shared" si="4"/>
        <v>0</v>
      </c>
      <c r="C64" s="141"/>
      <c r="D64" s="123"/>
      <c r="E64" s="122"/>
      <c r="F64" s="70">
        <f>SUMIF('Invoer 2'!$B$31:$B$65,B64,'Invoer 2'!$H$31:$H$65)</f>
        <v>0</v>
      </c>
      <c r="G64" s="127"/>
      <c r="H64" s="34">
        <f t="shared" si="5"/>
        <v>0</v>
      </c>
    </row>
    <row r="65" spans="2:8">
      <c r="B65" s="138" t="b">
        <f t="shared" si="4"/>
        <v>0</v>
      </c>
      <c r="C65" s="141"/>
      <c r="D65" s="123"/>
      <c r="E65" s="123"/>
      <c r="F65" s="70">
        <f>SUMIF('Invoer 2'!$B$31:$B$65,B65,'Invoer 2'!$H$31:$H$65)</f>
        <v>0</v>
      </c>
      <c r="G65" s="127"/>
      <c r="H65" s="34">
        <f t="shared" si="5"/>
        <v>0</v>
      </c>
    </row>
    <row r="66" spans="2:8">
      <c r="B66" s="114"/>
      <c r="C66" s="37"/>
      <c r="D66" s="37"/>
      <c r="E66" s="37"/>
      <c r="F66" s="37"/>
      <c r="G66" s="37"/>
      <c r="H66" s="42"/>
    </row>
    <row r="67" spans="2:8" ht="15" thickBot="1">
      <c r="B67" s="113"/>
      <c r="C67" s="38"/>
      <c r="D67" s="38"/>
      <c r="E67" s="38"/>
      <c r="F67" s="38"/>
      <c r="G67" s="38"/>
      <c r="H67" s="43"/>
    </row>
    <row r="68" spans="2:8" ht="15" thickBot="1">
      <c r="B68" s="81" t="s">
        <v>32</v>
      </c>
      <c r="C68" s="82"/>
      <c r="D68" s="40"/>
      <c r="E68" s="41">
        <v>0</v>
      </c>
      <c r="F68" s="115">
        <f>SUM(F31:F65)</f>
        <v>0</v>
      </c>
      <c r="G68" s="115">
        <f>SUM(G31:G65)</f>
        <v>0</v>
      </c>
      <c r="H68" s="115">
        <f t="shared" ref="H68" si="6">SUM(H31:H65)</f>
        <v>0</v>
      </c>
    </row>
    <row r="69" spans="2:8" ht="15" thickTop="1"/>
    <row r="70" spans="2:8" ht="15.95" thickBot="1">
      <c r="B70" s="94" t="s">
        <v>52</v>
      </c>
      <c r="C70" s="95"/>
      <c r="D70" s="95"/>
      <c r="E70" s="95"/>
      <c r="F70" s="95"/>
      <c r="G70" s="95"/>
      <c r="H70" s="95"/>
    </row>
    <row r="71" spans="2:8" ht="15" thickBot="1">
      <c r="B71" s="96" t="s">
        <v>53</v>
      </c>
      <c r="C71" s="97"/>
      <c r="D71" s="96" t="s">
        <v>3</v>
      </c>
      <c r="E71" s="98"/>
      <c r="F71" s="99" t="s">
        <v>4</v>
      </c>
      <c r="G71" s="188" t="s">
        <v>5</v>
      </c>
      <c r="H71" s="189"/>
    </row>
    <row r="72" spans="2:8">
      <c r="B72" s="100" t="s">
        <v>54</v>
      </c>
      <c r="C72" s="101" t="s">
        <v>8</v>
      </c>
      <c r="D72" s="184">
        <f>+POF!D8</f>
        <v>0</v>
      </c>
      <c r="E72" s="185"/>
      <c r="F72" s="137"/>
      <c r="G72" s="190"/>
      <c r="H72" s="191"/>
    </row>
    <row r="73" spans="2:8">
      <c r="B73" s="102" t="s">
        <v>55</v>
      </c>
      <c r="C73" s="103" t="s">
        <v>9</v>
      </c>
      <c r="D73" s="186">
        <f>+POF!D12</f>
        <v>0</v>
      </c>
      <c r="E73" s="187"/>
      <c r="F73" s="104"/>
      <c r="G73" s="192"/>
      <c r="H73" s="193"/>
    </row>
    <row r="74" spans="2:8">
      <c r="B74" s="102" t="s">
        <v>56</v>
      </c>
      <c r="C74" s="103" t="s">
        <v>15</v>
      </c>
      <c r="D74" s="186" t="str">
        <f>+POF!D15</f>
        <v>Jasper van Leeuwen</v>
      </c>
      <c r="E74" s="187"/>
      <c r="F74" s="104"/>
      <c r="G74" s="196"/>
      <c r="H74" s="197"/>
    </row>
    <row r="75" spans="2:8">
      <c r="B75" s="102" t="s">
        <v>57</v>
      </c>
      <c r="C75" s="103" t="s">
        <v>12</v>
      </c>
      <c r="D75" s="186" t="str">
        <f>+POF!D16</f>
        <v>Ania Okroj</v>
      </c>
      <c r="E75" s="187"/>
      <c r="F75" s="104"/>
      <c r="G75" s="192"/>
      <c r="H75" s="193"/>
    </row>
    <row r="76" spans="2:8" ht="15" thickBot="1">
      <c r="B76" s="105" t="s">
        <v>54</v>
      </c>
      <c r="C76" s="106" t="s">
        <v>8</v>
      </c>
      <c r="D76" s="198">
        <f>+POF!D8</f>
        <v>0</v>
      </c>
      <c r="E76" s="199"/>
      <c r="F76" s="107"/>
      <c r="G76" s="194"/>
      <c r="H76" s="195"/>
    </row>
  </sheetData>
  <mergeCells count="19">
    <mergeCell ref="E3:H4"/>
    <mergeCell ref="D75:E75"/>
    <mergeCell ref="G75:H75"/>
    <mergeCell ref="D76:E76"/>
    <mergeCell ref="G76:H76"/>
    <mergeCell ref="F29:G29"/>
    <mergeCell ref="G71:H71"/>
    <mergeCell ref="D72:E72"/>
    <mergeCell ref="G72:H72"/>
    <mergeCell ref="D73:E73"/>
    <mergeCell ref="G73:H73"/>
    <mergeCell ref="G5:H5"/>
    <mergeCell ref="D74:E74"/>
    <mergeCell ref="G74:H74"/>
    <mergeCell ref="B9:B12"/>
    <mergeCell ref="E9:G9"/>
    <mergeCell ref="E10:G10"/>
    <mergeCell ref="E11:G11"/>
    <mergeCell ref="E12:G12"/>
  </mergeCells>
  <conditionalFormatting sqref="D72:D76">
    <cfRule type="cellIs" dxfId="7" priority="1" stopIfTrue="1" operator="equal">
      <formula>0</formula>
    </cfRule>
  </conditionalFormatting>
  <dataValidations count="1">
    <dataValidation type="list" allowBlank="1" showInputMessage="1" showErrorMessage="1" sqref="C31:C65" xr:uid="{4646B3E9-0603-47F1-A933-A13B4703E0F0}">
      <formula1>"Uitvoering,Betere Buurten,Wegen,Kunstwerken,Groen,Riool,Spelen,Klimaat,Onderzoek,VRI"</formula1>
    </dataValidation>
  </dataValidations>
  <pageMargins left="0.7" right="0.7" top="0.75" bottom="0.75" header="0.3" footer="0.3"/>
  <pageSetup paperSize="9" scale="66" orientation="portrait" r:id="rId1"/>
  <ignoredErrors>
    <ignoredError sqref="E10:G10 F9:G9 E12:G12 F11:G11" unlocked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Blad4"/>
  <dimension ref="B2:H76"/>
  <sheetViews>
    <sheetView view="pageBreakPreview" topLeftCell="A25" zoomScale="90" zoomScaleNormal="100" zoomScaleSheetLayoutView="90" workbookViewId="0">
      <selection activeCell="G25" sqref="G25"/>
    </sheetView>
  </sheetViews>
  <sheetFormatPr defaultRowHeight="14.45"/>
  <cols>
    <col min="1" max="1" width="2.5703125" customWidth="1"/>
    <col min="3" max="3" width="35.140625" bestFit="1" customWidth="1"/>
    <col min="4" max="4" width="9" bestFit="1" customWidth="1"/>
    <col min="5" max="5" width="15.85546875" bestFit="1" customWidth="1"/>
    <col min="6" max="6" width="15.7109375" customWidth="1"/>
    <col min="7" max="7" width="18.7109375" customWidth="1"/>
    <col min="8" max="8" width="15.7109375" customWidth="1"/>
  </cols>
  <sheetData>
    <row r="2" spans="2:8">
      <c r="C2" s="129"/>
    </row>
    <row r="3" spans="2:8">
      <c r="E3" s="168" t="s">
        <v>33</v>
      </c>
      <c r="F3" s="168"/>
      <c r="G3" s="168"/>
      <c r="H3" s="168"/>
    </row>
    <row r="4" spans="2:8" ht="15" thickBot="1">
      <c r="E4" s="200"/>
      <c r="F4" s="200"/>
      <c r="G4" s="200"/>
      <c r="H4" s="200"/>
    </row>
    <row r="5" spans="2:8" ht="19.5">
      <c r="B5" s="48"/>
      <c r="C5" s="49"/>
      <c r="D5" s="49"/>
      <c r="E5" s="50"/>
      <c r="F5" s="51"/>
      <c r="G5" s="171"/>
      <c r="H5" s="172"/>
    </row>
    <row r="6" spans="2:8">
      <c r="B6" s="52"/>
      <c r="C6" s="47"/>
      <c r="D6" s="47"/>
      <c r="E6" s="47"/>
      <c r="F6" s="47"/>
      <c r="G6" s="47"/>
      <c r="H6" s="85"/>
    </row>
    <row r="7" spans="2:8" ht="15.6">
      <c r="B7" s="53" t="s">
        <v>34</v>
      </c>
      <c r="C7" s="46"/>
      <c r="D7" s="46"/>
      <c r="E7" s="46"/>
      <c r="F7" s="46"/>
      <c r="G7" s="46"/>
      <c r="H7" s="86"/>
    </row>
    <row r="8" spans="2:8" ht="15" thickBot="1">
      <c r="B8" s="54"/>
      <c r="C8" s="55"/>
      <c r="D8" s="55"/>
      <c r="E8" s="55"/>
      <c r="F8" s="56"/>
      <c r="G8" s="56"/>
      <c r="H8" s="87"/>
    </row>
    <row r="9" spans="2:8">
      <c r="B9" s="174"/>
      <c r="C9" s="57" t="s">
        <v>2</v>
      </c>
      <c r="D9" s="58"/>
      <c r="E9" s="175">
        <f>+POF!D5</f>
        <v>0</v>
      </c>
      <c r="F9" s="176"/>
      <c r="G9" s="177"/>
      <c r="H9" s="88"/>
    </row>
    <row r="10" spans="2:8">
      <c r="B10" s="174"/>
      <c r="C10" s="59" t="s">
        <v>18</v>
      </c>
      <c r="D10" s="60"/>
      <c r="E10" s="178">
        <f>+POF!D18</f>
        <v>0</v>
      </c>
      <c r="F10" s="179"/>
      <c r="G10" s="180"/>
      <c r="H10" s="88"/>
    </row>
    <row r="11" spans="2:8">
      <c r="B11" s="174"/>
      <c r="C11" s="67" t="s">
        <v>8</v>
      </c>
      <c r="D11" s="68"/>
      <c r="E11" s="178">
        <f>+POF!D8</f>
        <v>0</v>
      </c>
      <c r="F11" s="179"/>
      <c r="G11" s="180"/>
      <c r="H11" s="88"/>
    </row>
    <row r="12" spans="2:8" ht="15" thickBot="1">
      <c r="B12" s="174"/>
      <c r="C12" s="61" t="s">
        <v>35</v>
      </c>
      <c r="D12" s="62"/>
      <c r="E12" s="181">
        <f>+POF!D12</f>
        <v>0</v>
      </c>
      <c r="F12" s="182"/>
      <c r="G12" s="183"/>
      <c r="H12" s="88"/>
    </row>
    <row r="13" spans="2:8" ht="15" thickBot="1">
      <c r="B13" s="52"/>
      <c r="C13" s="63"/>
      <c r="D13" s="63"/>
      <c r="E13" s="47"/>
      <c r="F13" s="47"/>
      <c r="G13" s="47"/>
      <c r="H13" s="85"/>
    </row>
    <row r="14" spans="2:8" ht="20.100000000000001" customHeight="1" thickBot="1">
      <c r="B14" s="64"/>
      <c r="C14" s="111" t="s">
        <v>36</v>
      </c>
      <c r="D14" s="65"/>
      <c r="E14" s="111" t="s">
        <v>37</v>
      </c>
      <c r="F14" s="111" t="s">
        <v>38</v>
      </c>
      <c r="G14" s="112" t="s">
        <v>30</v>
      </c>
      <c r="H14" s="112" t="s">
        <v>58</v>
      </c>
    </row>
    <row r="15" spans="2:8">
      <c r="B15" s="78">
        <v>0</v>
      </c>
      <c r="C15" s="72" t="s">
        <v>39</v>
      </c>
      <c r="D15" s="108"/>
      <c r="E15" s="92">
        <f>SUMIF('Invoer 3'!$B$15:$B$24,B15,'Invoer 3'!$G$15:$G$24)</f>
        <v>0</v>
      </c>
      <c r="F15" s="110">
        <f>SUMIF($B$31:$B$65,B15,$G$31:$G$65)</f>
        <v>0</v>
      </c>
      <c r="G15" s="75">
        <f t="shared" ref="G15:G24" si="0">+E15+F15</f>
        <v>0</v>
      </c>
      <c r="H15" s="142" t="e">
        <f>+G15/$G$25</f>
        <v>#DIV/0!</v>
      </c>
    </row>
    <row r="16" spans="2:8">
      <c r="B16" s="78">
        <v>1</v>
      </c>
      <c r="C16" s="72" t="s">
        <v>40</v>
      </c>
      <c r="D16" s="109"/>
      <c r="E16" s="92">
        <f>SUMIF('Invoer 3'!$B$15:$B$24,B16,'Invoer 3'!$G$15:$G$24)</f>
        <v>0</v>
      </c>
      <c r="F16" s="110">
        <f t="shared" ref="F16:F24" si="1">SUMIF($B$31:$B$65,B16,$G$31:$G$65)</f>
        <v>0</v>
      </c>
      <c r="G16" s="75">
        <f t="shared" si="0"/>
        <v>0</v>
      </c>
      <c r="H16" s="142" t="e">
        <f t="shared" ref="H16:H24" si="2">+G16/$G$25</f>
        <v>#DIV/0!</v>
      </c>
    </row>
    <row r="17" spans="2:8">
      <c r="B17" s="78">
        <v>2</v>
      </c>
      <c r="C17" s="72" t="s">
        <v>41</v>
      </c>
      <c r="D17" s="109"/>
      <c r="E17" s="92">
        <f>SUMIF('Invoer 3'!$B$15:$B$24,B17,'Invoer 3'!$G$15:$G$24)</f>
        <v>0</v>
      </c>
      <c r="F17" s="110">
        <f t="shared" si="1"/>
        <v>0</v>
      </c>
      <c r="G17" s="75">
        <f t="shared" si="0"/>
        <v>0</v>
      </c>
      <c r="H17" s="142" t="e">
        <f t="shared" si="2"/>
        <v>#DIV/0!</v>
      </c>
    </row>
    <row r="18" spans="2:8">
      <c r="B18" s="78">
        <v>3</v>
      </c>
      <c r="C18" s="72" t="s">
        <v>42</v>
      </c>
      <c r="D18" s="109"/>
      <c r="E18" s="92">
        <f>SUMIF('Invoer 3'!$B$15:$B$24,B18,'Invoer 3'!$G$15:$G$24)</f>
        <v>0</v>
      </c>
      <c r="F18" s="110">
        <f t="shared" si="1"/>
        <v>0</v>
      </c>
      <c r="G18" s="75">
        <f t="shared" si="0"/>
        <v>0</v>
      </c>
      <c r="H18" s="142" t="e">
        <f t="shared" si="2"/>
        <v>#DIV/0!</v>
      </c>
    </row>
    <row r="19" spans="2:8">
      <c r="B19" s="78">
        <v>4</v>
      </c>
      <c r="C19" s="72" t="s">
        <v>43</v>
      </c>
      <c r="D19" s="109"/>
      <c r="E19" s="92">
        <f>SUMIF('Invoer 3'!$B$15:$B$24,B19,'Invoer 3'!$G$15:$G$24)</f>
        <v>0</v>
      </c>
      <c r="F19" s="110">
        <f t="shared" si="1"/>
        <v>0</v>
      </c>
      <c r="G19" s="75">
        <f t="shared" si="0"/>
        <v>0</v>
      </c>
      <c r="H19" s="142" t="e">
        <f t="shared" si="2"/>
        <v>#DIV/0!</v>
      </c>
    </row>
    <row r="20" spans="2:8">
      <c r="B20" s="78">
        <v>5</v>
      </c>
      <c r="C20" s="72" t="s">
        <v>44</v>
      </c>
      <c r="D20" s="74"/>
      <c r="E20" s="92">
        <f>SUMIF('Invoer 3'!$B$15:$B$24,B20,'Invoer 3'!$G$15:$G$24)</f>
        <v>0</v>
      </c>
      <c r="F20" s="110">
        <f t="shared" si="1"/>
        <v>0</v>
      </c>
      <c r="G20" s="75">
        <f t="shared" si="0"/>
        <v>0</v>
      </c>
      <c r="H20" s="142" t="e">
        <f t="shared" si="2"/>
        <v>#DIV/0!</v>
      </c>
    </row>
    <row r="21" spans="2:8">
      <c r="B21" s="78">
        <v>6</v>
      </c>
      <c r="C21" s="72" t="s">
        <v>59</v>
      </c>
      <c r="D21" s="74"/>
      <c r="E21" s="92">
        <f>SUMIF('Invoer 3'!$B$15:$B$24,B21,'Invoer 3'!$G$15:$G$24)</f>
        <v>0</v>
      </c>
      <c r="F21" s="110">
        <f t="shared" si="1"/>
        <v>0</v>
      </c>
      <c r="G21" s="75">
        <f t="shared" si="0"/>
        <v>0</v>
      </c>
      <c r="H21" s="142" t="e">
        <f t="shared" si="2"/>
        <v>#DIV/0!</v>
      </c>
    </row>
    <row r="22" spans="2:8">
      <c r="B22" s="78">
        <v>7</v>
      </c>
      <c r="C22" s="72" t="s">
        <v>60</v>
      </c>
      <c r="D22" s="74"/>
      <c r="E22" s="92">
        <f>SUMIF('Invoer 3'!$B$15:$B$24,B22,'Invoer 3'!$G$15:$G$24)</f>
        <v>0</v>
      </c>
      <c r="F22" s="110">
        <f t="shared" si="1"/>
        <v>0</v>
      </c>
      <c r="G22" s="75">
        <f t="shared" si="0"/>
        <v>0</v>
      </c>
      <c r="H22" s="142" t="e">
        <f t="shared" si="2"/>
        <v>#DIV/0!</v>
      </c>
    </row>
    <row r="23" spans="2:8">
      <c r="B23" s="78">
        <v>8</v>
      </c>
      <c r="C23" s="72" t="s">
        <v>61</v>
      </c>
      <c r="D23" s="74"/>
      <c r="E23" s="92">
        <f>SUMIF('Invoer 3'!$B$15:$B$24,B23,'Invoer 3'!$G$15:$G$24)</f>
        <v>0</v>
      </c>
      <c r="F23" s="110">
        <f t="shared" si="1"/>
        <v>0</v>
      </c>
      <c r="G23" s="75">
        <f t="shared" si="0"/>
        <v>0</v>
      </c>
      <c r="H23" s="142" t="e">
        <f t="shared" si="2"/>
        <v>#DIV/0!</v>
      </c>
    </row>
    <row r="24" spans="2:8">
      <c r="B24" s="78">
        <v>9</v>
      </c>
      <c r="C24" s="72" t="s">
        <v>62</v>
      </c>
      <c r="D24" s="74"/>
      <c r="E24" s="92">
        <f>SUMIF('Invoer 3'!$B$15:$B$24,B24,'Invoer 3'!$G$15:$G$24)</f>
        <v>0</v>
      </c>
      <c r="F24" s="110">
        <f t="shared" si="1"/>
        <v>0</v>
      </c>
      <c r="G24" s="75">
        <f t="shared" si="0"/>
        <v>0</v>
      </c>
      <c r="H24" s="142" t="e">
        <f t="shared" si="2"/>
        <v>#DIV/0!</v>
      </c>
    </row>
    <row r="25" spans="2:8" ht="15" thickBot="1">
      <c r="B25" s="66"/>
      <c r="C25" s="79" t="s">
        <v>49</v>
      </c>
      <c r="E25" s="80">
        <f>SUM(E15:E24)</f>
        <v>0</v>
      </c>
      <c r="F25" s="80">
        <f t="shared" ref="F25" si="3">SUM(F15:F24)</f>
        <v>0</v>
      </c>
      <c r="G25" s="80">
        <f>SUM(G15:G24)</f>
        <v>0</v>
      </c>
      <c r="H25" s="145" t="e">
        <f>SUM(H15:H24)</f>
        <v>#DIV/0!</v>
      </c>
    </row>
    <row r="26" spans="2:8" ht="15.6" thickTop="1" thickBot="1">
      <c r="B26" s="89"/>
      <c r="C26" s="44"/>
      <c r="D26" s="44"/>
      <c r="E26" s="44"/>
      <c r="F26" s="44"/>
      <c r="G26" s="44"/>
      <c r="H26" s="76"/>
    </row>
    <row r="29" spans="2:8" ht="15" thickBot="1">
      <c r="B29" s="2"/>
      <c r="C29" s="2"/>
      <c r="D29" s="15"/>
      <c r="E29" s="15"/>
      <c r="F29" s="173" t="s">
        <v>23</v>
      </c>
      <c r="G29" s="173"/>
      <c r="H29" s="84">
        <f>+'Invoer 3'!H29+1</f>
        <v>4</v>
      </c>
    </row>
    <row r="30" spans="2:8" ht="26.45" thickBot="1">
      <c r="B30" s="28" t="s">
        <v>24</v>
      </c>
      <c r="C30" s="28" t="s">
        <v>25</v>
      </c>
      <c r="D30" s="29" t="s">
        <v>26</v>
      </c>
      <c r="E30" s="29" t="s">
        <v>27</v>
      </c>
      <c r="F30" s="116" t="s">
        <v>50</v>
      </c>
      <c r="G30" s="117" t="s">
        <v>51</v>
      </c>
      <c r="H30" s="116" t="s">
        <v>30</v>
      </c>
    </row>
    <row r="31" spans="2:8">
      <c r="B31" s="138" t="b">
        <f>IF(C31="Uitvoering",0,IF(C31="Betere Buurten",1,IF(C31="Wegen",2,IF(C31="Kunstwerken",3,IF(C31="Groen",4,IF(C31="Riool",5,IF(C31="Spelen",6,IF(C31="Klimaat",7,IF(C31="Onderzoek",8,IF(C31="VRI",9))))))))))</f>
        <v>0</v>
      </c>
      <c r="C31" s="138"/>
      <c r="D31" s="121"/>
      <c r="E31" s="121"/>
      <c r="F31" s="69">
        <f>SUMIF('Invoer 3'!$B$31:$B$65,B31,'Invoer 3'!$H$31:$H$65)</f>
        <v>0</v>
      </c>
      <c r="G31" s="124"/>
      <c r="H31" s="32">
        <f>+F31+G31</f>
        <v>0</v>
      </c>
    </row>
    <row r="32" spans="2:8">
      <c r="B32" s="138" t="b">
        <f t="shared" ref="B32:B65" si="4">IF(C32="Uitvoering",0,IF(C32="Betere Buurten",1,IF(C32="Wegen",2,IF(C32="Kunstwerken",3,IF(C32="Groen",4,IF(C32="Riool",5,IF(C32="Spelen",6,IF(C32="Klimaat",7,IF(C32="Onderzoek",8,IF(C32="VRI",9))))))))))</f>
        <v>0</v>
      </c>
      <c r="C32" s="141"/>
      <c r="D32" s="128"/>
      <c r="E32" s="122"/>
      <c r="F32" s="70">
        <f>SUMIF('Invoer 3'!$B$31:$B$65,B32,'Invoer 3'!$H$31:$H$65)</f>
        <v>0</v>
      </c>
      <c r="G32" s="125"/>
      <c r="H32" s="34">
        <f>+F32+G32</f>
        <v>0</v>
      </c>
    </row>
    <row r="33" spans="2:8">
      <c r="B33" s="138" t="b">
        <f t="shared" si="4"/>
        <v>0</v>
      </c>
      <c r="C33" s="141"/>
      <c r="D33" s="122"/>
      <c r="E33" s="122"/>
      <c r="F33" s="70">
        <f>SUMIF('Invoer 3'!$B$31:$B$65,B33,'Invoer 3'!$H$31:$H$65)</f>
        <v>0</v>
      </c>
      <c r="G33" s="125"/>
      <c r="H33" s="34">
        <f t="shared" ref="H33:H65" si="5">+F33+G33</f>
        <v>0</v>
      </c>
    </row>
    <row r="34" spans="2:8">
      <c r="B34" s="138" t="b">
        <f t="shared" si="4"/>
        <v>0</v>
      </c>
      <c r="C34" s="141"/>
      <c r="D34" s="122"/>
      <c r="E34" s="122"/>
      <c r="F34" s="70">
        <f>SUMIF('Invoer 3'!$B$31:$B$65,B34,'Invoer 3'!$H$31:$H$65)</f>
        <v>0</v>
      </c>
      <c r="G34" s="125"/>
      <c r="H34" s="34">
        <f t="shared" si="5"/>
        <v>0</v>
      </c>
    </row>
    <row r="35" spans="2:8">
      <c r="B35" s="138" t="b">
        <f t="shared" si="4"/>
        <v>0</v>
      </c>
      <c r="C35" s="141"/>
      <c r="D35" s="122"/>
      <c r="E35" s="122"/>
      <c r="F35" s="70">
        <f>SUMIF('Invoer 3'!$B$31:$B$65,B35,'Invoer 3'!$H$31:$H$65)</f>
        <v>0</v>
      </c>
      <c r="G35" s="125"/>
      <c r="H35" s="34">
        <f t="shared" si="5"/>
        <v>0</v>
      </c>
    </row>
    <row r="36" spans="2:8">
      <c r="B36" s="138" t="b">
        <f t="shared" si="4"/>
        <v>0</v>
      </c>
      <c r="C36" s="141"/>
      <c r="D36" s="122"/>
      <c r="E36" s="122"/>
      <c r="F36" s="70">
        <f>SUMIF('Invoer 3'!$B$31:$B$65,B36,'Invoer 3'!$H$31:$H$65)</f>
        <v>0</v>
      </c>
      <c r="G36" s="125"/>
      <c r="H36" s="34">
        <f t="shared" si="5"/>
        <v>0</v>
      </c>
    </row>
    <row r="37" spans="2:8">
      <c r="B37" s="138" t="b">
        <f t="shared" si="4"/>
        <v>0</v>
      </c>
      <c r="C37" s="141"/>
      <c r="D37" s="122"/>
      <c r="E37" s="122"/>
      <c r="F37" s="70">
        <f>SUMIF('Invoer 3'!$B$31:$B$65,B37,'Invoer 3'!$H$31:$H$65)</f>
        <v>0</v>
      </c>
      <c r="G37" s="125"/>
      <c r="H37" s="34">
        <f t="shared" si="5"/>
        <v>0</v>
      </c>
    </row>
    <row r="38" spans="2:8">
      <c r="B38" s="138" t="b">
        <f t="shared" si="4"/>
        <v>0</v>
      </c>
      <c r="C38" s="141"/>
      <c r="D38" s="122"/>
      <c r="E38" s="122"/>
      <c r="F38" s="70">
        <f>SUMIF('Invoer 3'!$B$31:$B$65,B38,'Invoer 3'!$H$31:$H$65)</f>
        <v>0</v>
      </c>
      <c r="G38" s="125"/>
      <c r="H38" s="34">
        <f t="shared" si="5"/>
        <v>0</v>
      </c>
    </row>
    <row r="39" spans="2:8">
      <c r="B39" s="138" t="b">
        <f t="shared" si="4"/>
        <v>0</v>
      </c>
      <c r="C39" s="141"/>
      <c r="D39" s="122"/>
      <c r="E39" s="122"/>
      <c r="F39" s="70">
        <f>SUMIF('Invoer 3'!$B$31:$B$65,B39,'Invoer 3'!$H$31:$H$65)</f>
        <v>0</v>
      </c>
      <c r="G39" s="125"/>
      <c r="H39" s="34">
        <f t="shared" si="5"/>
        <v>0</v>
      </c>
    </row>
    <row r="40" spans="2:8">
      <c r="B40" s="138" t="b">
        <f t="shared" si="4"/>
        <v>0</v>
      </c>
      <c r="C40" s="141"/>
      <c r="D40" s="122"/>
      <c r="E40" s="122"/>
      <c r="F40" s="70">
        <f>SUMIF('Invoer 3'!$B$31:$B$65,B40,'Invoer 3'!$H$31:$H$65)</f>
        <v>0</v>
      </c>
      <c r="G40" s="125"/>
      <c r="H40" s="34">
        <f t="shared" si="5"/>
        <v>0</v>
      </c>
    </row>
    <row r="41" spans="2:8">
      <c r="B41" s="138" t="b">
        <f t="shared" si="4"/>
        <v>0</v>
      </c>
      <c r="C41" s="141"/>
      <c r="D41" s="122"/>
      <c r="E41" s="122"/>
      <c r="F41" s="70">
        <f>SUMIF('Invoer 3'!$B$31:$B$65,B41,'Invoer 3'!$H$31:$H$65)</f>
        <v>0</v>
      </c>
      <c r="G41" s="125"/>
      <c r="H41" s="34">
        <f t="shared" si="5"/>
        <v>0</v>
      </c>
    </row>
    <row r="42" spans="2:8">
      <c r="B42" s="138" t="b">
        <f t="shared" si="4"/>
        <v>0</v>
      </c>
      <c r="C42" s="141"/>
      <c r="D42" s="122"/>
      <c r="E42" s="122"/>
      <c r="F42" s="70">
        <f>SUMIF('Invoer 3'!$B$31:$B$65,B42,'Invoer 3'!$H$31:$H$65)</f>
        <v>0</v>
      </c>
      <c r="G42" s="125"/>
      <c r="H42" s="34">
        <f t="shared" si="5"/>
        <v>0</v>
      </c>
    </row>
    <row r="43" spans="2:8">
      <c r="B43" s="138" t="b">
        <f t="shared" si="4"/>
        <v>0</v>
      </c>
      <c r="C43" s="141"/>
      <c r="D43" s="122"/>
      <c r="E43" s="122"/>
      <c r="F43" s="70">
        <f>SUMIF('Invoer 3'!$B$31:$B$65,B43,'Invoer 3'!$H$31:$H$65)</f>
        <v>0</v>
      </c>
      <c r="G43" s="125"/>
      <c r="H43" s="34">
        <f t="shared" si="5"/>
        <v>0</v>
      </c>
    </row>
    <row r="44" spans="2:8">
      <c r="B44" s="138" t="b">
        <f t="shared" si="4"/>
        <v>0</v>
      </c>
      <c r="C44" s="141"/>
      <c r="D44" s="122"/>
      <c r="E44" s="122"/>
      <c r="F44" s="70">
        <f>SUMIF('Invoer 3'!$B$31:$B$65,B44,'Invoer 3'!$H$31:$H$65)</f>
        <v>0</v>
      </c>
      <c r="G44" s="125"/>
      <c r="H44" s="34">
        <f t="shared" si="5"/>
        <v>0</v>
      </c>
    </row>
    <row r="45" spans="2:8">
      <c r="B45" s="138" t="b">
        <f t="shared" si="4"/>
        <v>0</v>
      </c>
      <c r="C45" s="141"/>
      <c r="D45" s="122"/>
      <c r="E45" s="122"/>
      <c r="F45" s="70">
        <f>SUMIF('Invoer 3'!$B$31:$B$65,B45,'Invoer 3'!$H$31:$H$65)</f>
        <v>0</v>
      </c>
      <c r="G45" s="125"/>
      <c r="H45" s="34">
        <f t="shared" si="5"/>
        <v>0</v>
      </c>
    </row>
    <row r="46" spans="2:8">
      <c r="B46" s="138" t="b">
        <f t="shared" si="4"/>
        <v>0</v>
      </c>
      <c r="C46" s="141"/>
      <c r="D46" s="122"/>
      <c r="E46" s="122"/>
      <c r="F46" s="70">
        <f>SUMIF('Invoer 3'!$B$31:$B$65,B46,'Invoer 3'!$H$31:$H$65)</f>
        <v>0</v>
      </c>
      <c r="G46" s="125"/>
      <c r="H46" s="34">
        <f t="shared" si="5"/>
        <v>0</v>
      </c>
    </row>
    <row r="47" spans="2:8">
      <c r="B47" s="138" t="b">
        <f t="shared" si="4"/>
        <v>0</v>
      </c>
      <c r="C47" s="141"/>
      <c r="D47" s="122"/>
      <c r="E47" s="122"/>
      <c r="F47" s="70">
        <f>SUMIF('Invoer 3'!$B$31:$B$65,B47,'Invoer 3'!$H$31:$H$65)</f>
        <v>0</v>
      </c>
      <c r="G47" s="125"/>
      <c r="H47" s="34">
        <f t="shared" si="5"/>
        <v>0</v>
      </c>
    </row>
    <row r="48" spans="2:8">
      <c r="B48" s="138" t="b">
        <f t="shared" si="4"/>
        <v>0</v>
      </c>
      <c r="C48" s="141"/>
      <c r="D48" s="122"/>
      <c r="E48" s="122"/>
      <c r="F48" s="70">
        <f>SUMIF('Invoer 3'!$B$31:$B$65,B48,'Invoer 3'!$H$31:$H$65)</f>
        <v>0</v>
      </c>
      <c r="G48" s="125"/>
      <c r="H48" s="34">
        <f t="shared" si="5"/>
        <v>0</v>
      </c>
    </row>
    <row r="49" spans="2:8">
      <c r="B49" s="138" t="b">
        <f t="shared" si="4"/>
        <v>0</v>
      </c>
      <c r="C49" s="141"/>
      <c r="D49" s="122"/>
      <c r="E49" s="122"/>
      <c r="F49" s="70">
        <f>SUMIF('Invoer 3'!$B$31:$B$65,B49,'Invoer 3'!$H$31:$H$65)</f>
        <v>0</v>
      </c>
      <c r="G49" s="125"/>
      <c r="H49" s="34">
        <f t="shared" si="5"/>
        <v>0</v>
      </c>
    </row>
    <row r="50" spans="2:8">
      <c r="B50" s="138" t="b">
        <f t="shared" si="4"/>
        <v>0</v>
      </c>
      <c r="C50" s="141"/>
      <c r="D50" s="122"/>
      <c r="E50" s="122"/>
      <c r="F50" s="70">
        <f>SUMIF('Invoer 3'!$B$31:$B$65,B50,'Invoer 3'!$H$31:$H$65)</f>
        <v>0</v>
      </c>
      <c r="G50" s="125"/>
      <c r="H50" s="34">
        <f t="shared" si="5"/>
        <v>0</v>
      </c>
    </row>
    <row r="51" spans="2:8">
      <c r="B51" s="138" t="b">
        <f t="shared" si="4"/>
        <v>0</v>
      </c>
      <c r="C51" s="141"/>
      <c r="D51" s="122"/>
      <c r="E51" s="122"/>
      <c r="F51" s="70">
        <f>SUMIF('Invoer 3'!$B$31:$B$65,B51,'Invoer 3'!$H$31:$H$65)</f>
        <v>0</v>
      </c>
      <c r="G51" s="125"/>
      <c r="H51" s="34">
        <f t="shared" si="5"/>
        <v>0</v>
      </c>
    </row>
    <row r="52" spans="2:8">
      <c r="B52" s="138" t="b">
        <f t="shared" si="4"/>
        <v>0</v>
      </c>
      <c r="C52" s="141"/>
      <c r="D52" s="122"/>
      <c r="E52" s="122"/>
      <c r="F52" s="70">
        <f>SUMIF('Invoer 3'!$B$31:$B$65,B52,'Invoer 3'!$H$31:$H$65)</f>
        <v>0</v>
      </c>
      <c r="G52" s="125"/>
      <c r="H52" s="34">
        <f t="shared" si="5"/>
        <v>0</v>
      </c>
    </row>
    <row r="53" spans="2:8">
      <c r="B53" s="138" t="b">
        <f t="shared" si="4"/>
        <v>0</v>
      </c>
      <c r="C53" s="141"/>
      <c r="D53" s="122"/>
      <c r="E53" s="122"/>
      <c r="F53" s="70">
        <f>SUMIF('Invoer 3'!$B$31:$B$65,B53,'Invoer 3'!$H$31:$H$65)</f>
        <v>0</v>
      </c>
      <c r="G53" s="125"/>
      <c r="H53" s="34">
        <f t="shared" si="5"/>
        <v>0</v>
      </c>
    </row>
    <row r="54" spans="2:8">
      <c r="B54" s="138" t="b">
        <f t="shared" si="4"/>
        <v>0</v>
      </c>
      <c r="C54" s="141"/>
      <c r="D54" s="122"/>
      <c r="E54" s="122"/>
      <c r="F54" s="70">
        <f>SUMIF('Invoer 3'!$B$31:$B$65,B54,'Invoer 3'!$H$31:$H$65)</f>
        <v>0</v>
      </c>
      <c r="G54" s="125"/>
      <c r="H54" s="34">
        <f t="shared" si="5"/>
        <v>0</v>
      </c>
    </row>
    <row r="55" spans="2:8">
      <c r="B55" s="138" t="b">
        <f t="shared" si="4"/>
        <v>0</v>
      </c>
      <c r="C55" s="141"/>
      <c r="D55" s="122"/>
      <c r="E55" s="122"/>
      <c r="F55" s="70">
        <f>SUMIF('Invoer 3'!$B$31:$B$65,B55,'Invoer 3'!$H$31:$H$65)</f>
        <v>0</v>
      </c>
      <c r="G55" s="125"/>
      <c r="H55" s="34">
        <f t="shared" si="5"/>
        <v>0</v>
      </c>
    </row>
    <row r="56" spans="2:8">
      <c r="B56" s="138" t="b">
        <f t="shared" si="4"/>
        <v>0</v>
      </c>
      <c r="C56" s="141"/>
      <c r="D56" s="122"/>
      <c r="E56" s="122"/>
      <c r="F56" s="70">
        <f>SUMIF('Invoer 3'!$B$31:$B$65,B56,'Invoer 3'!$H$31:$H$65)</f>
        <v>0</v>
      </c>
      <c r="G56" s="125"/>
      <c r="H56" s="34">
        <f t="shared" si="5"/>
        <v>0</v>
      </c>
    </row>
    <row r="57" spans="2:8">
      <c r="B57" s="138" t="b">
        <f t="shared" si="4"/>
        <v>0</v>
      </c>
      <c r="C57" s="141"/>
      <c r="D57" s="122"/>
      <c r="E57" s="122"/>
      <c r="F57" s="70">
        <f>SUMIF('Invoer 3'!$B$31:$B$65,B57,'Invoer 3'!$H$31:$H$65)</f>
        <v>0</v>
      </c>
      <c r="G57" s="126"/>
      <c r="H57" s="34">
        <f t="shared" si="5"/>
        <v>0</v>
      </c>
    </row>
    <row r="58" spans="2:8">
      <c r="B58" s="138" t="b">
        <f t="shared" si="4"/>
        <v>0</v>
      </c>
      <c r="C58" s="141"/>
      <c r="D58" s="123"/>
      <c r="E58" s="122"/>
      <c r="F58" s="70">
        <f>SUMIF('Invoer 3'!$B$31:$B$65,B58,'Invoer 3'!$H$31:$H$65)</f>
        <v>0</v>
      </c>
      <c r="G58" s="127"/>
      <c r="H58" s="34">
        <f t="shared" si="5"/>
        <v>0</v>
      </c>
    </row>
    <row r="59" spans="2:8">
      <c r="B59" s="138" t="b">
        <f t="shared" si="4"/>
        <v>0</v>
      </c>
      <c r="C59" s="141"/>
      <c r="D59" s="123"/>
      <c r="E59" s="122"/>
      <c r="F59" s="70">
        <f>SUMIF('Invoer 3'!$B$31:$B$65,B59,'Invoer 3'!$H$31:$H$65)</f>
        <v>0</v>
      </c>
      <c r="G59" s="127"/>
      <c r="H59" s="34">
        <f t="shared" si="5"/>
        <v>0</v>
      </c>
    </row>
    <row r="60" spans="2:8">
      <c r="B60" s="138" t="b">
        <f t="shared" si="4"/>
        <v>0</v>
      </c>
      <c r="C60" s="141"/>
      <c r="D60" s="123"/>
      <c r="E60" s="122"/>
      <c r="F60" s="70">
        <f>SUMIF('Invoer 3'!$B$31:$B$65,B60,'Invoer 3'!$H$31:$H$65)</f>
        <v>0</v>
      </c>
      <c r="G60" s="127"/>
      <c r="H60" s="34">
        <f t="shared" si="5"/>
        <v>0</v>
      </c>
    </row>
    <row r="61" spans="2:8">
      <c r="B61" s="138" t="b">
        <f t="shared" si="4"/>
        <v>0</v>
      </c>
      <c r="C61" s="141"/>
      <c r="D61" s="123"/>
      <c r="E61" s="122"/>
      <c r="F61" s="70">
        <f>SUMIF('Invoer 3'!$B$31:$B$65,B61,'Invoer 3'!$H$31:$H$65)</f>
        <v>0</v>
      </c>
      <c r="G61" s="127"/>
      <c r="H61" s="34">
        <f t="shared" si="5"/>
        <v>0</v>
      </c>
    </row>
    <row r="62" spans="2:8">
      <c r="B62" s="138" t="b">
        <f t="shared" si="4"/>
        <v>0</v>
      </c>
      <c r="C62" s="141"/>
      <c r="D62" s="123"/>
      <c r="E62" s="122"/>
      <c r="F62" s="70">
        <f>SUMIF('Invoer 3'!$B$31:$B$65,B62,'Invoer 3'!$H$31:$H$65)</f>
        <v>0</v>
      </c>
      <c r="G62" s="127"/>
      <c r="H62" s="34">
        <f t="shared" si="5"/>
        <v>0</v>
      </c>
    </row>
    <row r="63" spans="2:8">
      <c r="B63" s="138" t="b">
        <f t="shared" si="4"/>
        <v>0</v>
      </c>
      <c r="C63" s="141"/>
      <c r="D63" s="123"/>
      <c r="E63" s="122"/>
      <c r="F63" s="70">
        <f>SUMIF('Invoer 3'!$B$31:$B$65,B63,'Invoer 3'!$H$31:$H$65)</f>
        <v>0</v>
      </c>
      <c r="G63" s="127"/>
      <c r="H63" s="34">
        <f t="shared" si="5"/>
        <v>0</v>
      </c>
    </row>
    <row r="64" spans="2:8">
      <c r="B64" s="138" t="b">
        <f t="shared" si="4"/>
        <v>0</v>
      </c>
      <c r="C64" s="141"/>
      <c r="D64" s="123"/>
      <c r="E64" s="122"/>
      <c r="F64" s="70">
        <f>SUMIF('Invoer 3'!$B$31:$B$65,B64,'Invoer 3'!$H$31:$H$65)</f>
        <v>0</v>
      </c>
      <c r="G64" s="127"/>
      <c r="H64" s="34">
        <f t="shared" si="5"/>
        <v>0</v>
      </c>
    </row>
    <row r="65" spans="2:8">
      <c r="B65" s="138" t="b">
        <f t="shared" si="4"/>
        <v>0</v>
      </c>
      <c r="C65" s="141"/>
      <c r="D65" s="123"/>
      <c r="E65" s="123"/>
      <c r="F65" s="70">
        <f>SUMIF('Invoer 3'!$B$31:$B$65,B65,'Invoer 3'!$H$31:$H$65)</f>
        <v>0</v>
      </c>
      <c r="G65" s="127"/>
      <c r="H65" s="34">
        <f t="shared" si="5"/>
        <v>0</v>
      </c>
    </row>
    <row r="66" spans="2:8">
      <c r="B66" s="114"/>
      <c r="C66" s="37"/>
      <c r="D66" s="37"/>
      <c r="E66" s="37"/>
      <c r="F66" s="37"/>
      <c r="G66" s="37"/>
      <c r="H66" s="42"/>
    </row>
    <row r="67" spans="2:8" ht="15" thickBot="1">
      <c r="B67" s="113"/>
      <c r="C67" s="38"/>
      <c r="D67" s="38"/>
      <c r="E67" s="38"/>
      <c r="F67" s="38"/>
      <c r="G67" s="38"/>
      <c r="H67" s="43"/>
    </row>
    <row r="68" spans="2:8" ht="15" thickBot="1">
      <c r="B68" s="81" t="s">
        <v>32</v>
      </c>
      <c r="C68" s="82"/>
      <c r="D68" s="40"/>
      <c r="E68" s="41">
        <v>0</v>
      </c>
      <c r="F68" s="115">
        <f>SUM(F31:F65)</f>
        <v>0</v>
      </c>
      <c r="G68" s="115">
        <f>SUM(G31:G65)</f>
        <v>0</v>
      </c>
      <c r="H68" s="115">
        <f t="shared" ref="H68" si="6">SUM(H31:H65)</f>
        <v>0</v>
      </c>
    </row>
    <row r="69" spans="2:8" ht="15" thickTop="1"/>
    <row r="70" spans="2:8" ht="15.95" thickBot="1">
      <c r="B70" s="94" t="s">
        <v>52</v>
      </c>
      <c r="C70" s="95"/>
      <c r="D70" s="95"/>
      <c r="E70" s="95"/>
      <c r="F70" s="95"/>
      <c r="G70" s="95"/>
      <c r="H70" s="95"/>
    </row>
    <row r="71" spans="2:8" ht="15" thickBot="1">
      <c r="B71" s="96" t="s">
        <v>53</v>
      </c>
      <c r="C71" s="97"/>
      <c r="D71" s="96" t="s">
        <v>3</v>
      </c>
      <c r="E71" s="98"/>
      <c r="F71" s="99" t="s">
        <v>4</v>
      </c>
      <c r="G71" s="188" t="s">
        <v>5</v>
      </c>
      <c r="H71" s="189"/>
    </row>
    <row r="72" spans="2:8">
      <c r="B72" s="100" t="s">
        <v>54</v>
      </c>
      <c r="C72" s="101" t="s">
        <v>8</v>
      </c>
      <c r="D72" s="184">
        <f>+POF!D8</f>
        <v>0</v>
      </c>
      <c r="E72" s="185"/>
      <c r="F72" s="137"/>
      <c r="G72" s="190"/>
      <c r="H72" s="191"/>
    </row>
    <row r="73" spans="2:8">
      <c r="B73" s="102" t="s">
        <v>55</v>
      </c>
      <c r="C73" s="103" t="s">
        <v>9</v>
      </c>
      <c r="D73" s="186">
        <f>+POF!D12</f>
        <v>0</v>
      </c>
      <c r="E73" s="187"/>
      <c r="F73" s="104"/>
      <c r="G73" s="192"/>
      <c r="H73" s="193"/>
    </row>
    <row r="74" spans="2:8">
      <c r="B74" s="102" t="s">
        <v>56</v>
      </c>
      <c r="C74" s="103" t="s">
        <v>15</v>
      </c>
      <c r="D74" s="186" t="str">
        <f>+POF!D15</f>
        <v>Jasper van Leeuwen</v>
      </c>
      <c r="E74" s="187"/>
      <c r="F74" s="104"/>
      <c r="G74" s="196"/>
      <c r="H74" s="197"/>
    </row>
    <row r="75" spans="2:8">
      <c r="B75" s="102" t="s">
        <v>57</v>
      </c>
      <c r="C75" s="103" t="s">
        <v>12</v>
      </c>
      <c r="D75" s="186" t="str">
        <f>+POF!D16</f>
        <v>Ania Okroj</v>
      </c>
      <c r="E75" s="187"/>
      <c r="F75" s="104"/>
      <c r="G75" s="192"/>
      <c r="H75" s="193"/>
    </row>
    <row r="76" spans="2:8" ht="15" thickBot="1">
      <c r="B76" s="105" t="s">
        <v>54</v>
      </c>
      <c r="C76" s="106" t="s">
        <v>8</v>
      </c>
      <c r="D76" s="186">
        <f>+POF!D8</f>
        <v>0</v>
      </c>
      <c r="E76" s="187"/>
      <c r="F76" s="107"/>
      <c r="G76" s="194"/>
      <c r="H76" s="195"/>
    </row>
  </sheetData>
  <mergeCells count="19">
    <mergeCell ref="D75:E75"/>
    <mergeCell ref="G75:H75"/>
    <mergeCell ref="D76:E76"/>
    <mergeCell ref="G76:H76"/>
    <mergeCell ref="F29:G29"/>
    <mergeCell ref="G71:H71"/>
    <mergeCell ref="D72:E72"/>
    <mergeCell ref="G72:H72"/>
    <mergeCell ref="D73:E73"/>
    <mergeCell ref="G73:H73"/>
    <mergeCell ref="D74:E74"/>
    <mergeCell ref="G74:H74"/>
    <mergeCell ref="E3:H4"/>
    <mergeCell ref="G5:H5"/>
    <mergeCell ref="B9:B12"/>
    <mergeCell ref="E9:G9"/>
    <mergeCell ref="E10:G10"/>
    <mergeCell ref="E11:G11"/>
    <mergeCell ref="E12:G12"/>
  </mergeCells>
  <conditionalFormatting sqref="D72:D76">
    <cfRule type="cellIs" dxfId="6" priority="1" stopIfTrue="1" operator="equal">
      <formula>0</formula>
    </cfRule>
  </conditionalFormatting>
  <dataValidations count="1">
    <dataValidation type="list" allowBlank="1" showInputMessage="1" showErrorMessage="1" sqref="C31:C65" xr:uid="{0727FC61-8B70-4F24-A7ED-67CC0B0290F4}">
      <formula1>"Uitvoering,Betere Buurten,Wegen,Kunstwerken,Groen,Riool,Spelen,Klimaat,Onderzoek,VRI"</formula1>
    </dataValidation>
  </dataValidations>
  <pageMargins left="0.7" right="0.7" top="0.75" bottom="0.75" header="0.3" footer="0.3"/>
  <pageSetup paperSize="9" scale="67" orientation="portrait" r:id="rId1"/>
  <ignoredErrors>
    <ignoredError sqref="E9:G12" unlocked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Blad5"/>
  <dimension ref="B2:H76"/>
  <sheetViews>
    <sheetView view="pageBreakPreview" zoomScale="90" zoomScaleNormal="100" zoomScaleSheetLayoutView="90" workbookViewId="0">
      <selection activeCell="G25" sqref="G25"/>
    </sheetView>
  </sheetViews>
  <sheetFormatPr defaultRowHeight="14.45"/>
  <cols>
    <col min="1" max="1" width="2.5703125" customWidth="1"/>
    <col min="3" max="3" width="35.140625" bestFit="1" customWidth="1"/>
    <col min="4" max="4" width="9" bestFit="1" customWidth="1"/>
    <col min="5" max="5" width="15.85546875" bestFit="1" customWidth="1"/>
    <col min="6" max="6" width="15.7109375" customWidth="1"/>
    <col min="7" max="7" width="18.7109375" customWidth="1"/>
    <col min="8" max="8" width="15.7109375" customWidth="1"/>
  </cols>
  <sheetData>
    <row r="2" spans="2:8">
      <c r="C2" s="129"/>
    </row>
    <row r="3" spans="2:8">
      <c r="E3" s="201" t="s">
        <v>33</v>
      </c>
      <c r="F3" s="201"/>
      <c r="G3" s="201"/>
      <c r="H3" s="201"/>
    </row>
    <row r="4" spans="2:8" ht="15" thickBot="1">
      <c r="E4" s="202"/>
      <c r="F4" s="202"/>
      <c r="G4" s="202"/>
      <c r="H4" s="202"/>
    </row>
    <row r="5" spans="2:8" ht="19.5">
      <c r="B5" s="48"/>
      <c r="C5" s="49"/>
      <c r="D5" s="49"/>
      <c r="E5" s="50"/>
      <c r="F5" s="51"/>
      <c r="G5" s="171"/>
      <c r="H5" s="172"/>
    </row>
    <row r="6" spans="2:8">
      <c r="B6" s="52"/>
      <c r="C6" s="47"/>
      <c r="D6" s="47"/>
      <c r="E6" s="47"/>
      <c r="F6" s="47"/>
      <c r="G6" s="47"/>
      <c r="H6" s="85"/>
    </row>
    <row r="7" spans="2:8" ht="15.6">
      <c r="B7" s="53" t="s">
        <v>34</v>
      </c>
      <c r="C7" s="46"/>
      <c r="D7" s="46"/>
      <c r="E7" s="46"/>
      <c r="F7" s="46"/>
      <c r="G7" s="46"/>
      <c r="H7" s="86"/>
    </row>
    <row r="8" spans="2:8" ht="15" thickBot="1">
      <c r="B8" s="54"/>
      <c r="C8" s="55"/>
      <c r="D8" s="55"/>
      <c r="E8" s="55"/>
      <c r="F8" s="56"/>
      <c r="G8" s="56"/>
      <c r="H8" s="87"/>
    </row>
    <row r="9" spans="2:8">
      <c r="B9" s="174"/>
      <c r="C9" s="57" t="s">
        <v>2</v>
      </c>
      <c r="D9" s="58"/>
      <c r="E9" s="175">
        <f>+POF!D5</f>
        <v>0</v>
      </c>
      <c r="F9" s="176"/>
      <c r="G9" s="177"/>
      <c r="H9" s="88"/>
    </row>
    <row r="10" spans="2:8">
      <c r="B10" s="174"/>
      <c r="C10" s="59" t="s">
        <v>18</v>
      </c>
      <c r="D10" s="60"/>
      <c r="E10" s="178">
        <f>+POF!D18</f>
        <v>0</v>
      </c>
      <c r="F10" s="179"/>
      <c r="G10" s="180"/>
      <c r="H10" s="88"/>
    </row>
    <row r="11" spans="2:8">
      <c r="B11" s="174"/>
      <c r="C11" s="67" t="s">
        <v>8</v>
      </c>
      <c r="D11" s="68"/>
      <c r="E11" s="178">
        <f>+POF!D8</f>
        <v>0</v>
      </c>
      <c r="F11" s="179"/>
      <c r="G11" s="180"/>
      <c r="H11" s="88"/>
    </row>
    <row r="12" spans="2:8" ht="15" thickBot="1">
      <c r="B12" s="174"/>
      <c r="C12" s="61" t="s">
        <v>35</v>
      </c>
      <c r="D12" s="62"/>
      <c r="E12" s="181">
        <f>+POF!D12</f>
        <v>0</v>
      </c>
      <c r="F12" s="182"/>
      <c r="G12" s="183"/>
      <c r="H12" s="88"/>
    </row>
    <row r="13" spans="2:8" ht="15" thickBot="1">
      <c r="B13" s="52"/>
      <c r="C13" s="63"/>
      <c r="D13" s="63"/>
      <c r="E13" s="47"/>
      <c r="F13" s="47"/>
      <c r="G13" s="47"/>
      <c r="H13" s="85"/>
    </row>
    <row r="14" spans="2:8" ht="20.100000000000001" customHeight="1" thickBot="1">
      <c r="B14" s="64"/>
      <c r="C14" s="111" t="s">
        <v>36</v>
      </c>
      <c r="D14" s="65"/>
      <c r="E14" s="111" t="s">
        <v>37</v>
      </c>
      <c r="F14" s="111" t="s">
        <v>38</v>
      </c>
      <c r="G14" s="112" t="s">
        <v>30</v>
      </c>
      <c r="H14" s="112" t="s">
        <v>58</v>
      </c>
    </row>
    <row r="15" spans="2:8">
      <c r="B15" s="78">
        <v>0</v>
      </c>
      <c r="C15" s="72" t="s">
        <v>39</v>
      </c>
      <c r="D15" s="108"/>
      <c r="E15" s="92">
        <f>SUMIF('Invoer 4'!$B$15:$B$24,B15,'Invoer 4'!$G$15:$G$24)</f>
        <v>0</v>
      </c>
      <c r="F15" s="110">
        <f>SUMIF($B$31:$B$65,B15,$G$31:$G$65)</f>
        <v>0</v>
      </c>
      <c r="G15" s="75">
        <f t="shared" ref="G15:G24" si="0">+E15+F15</f>
        <v>0</v>
      </c>
      <c r="H15" s="142" t="e">
        <f>+G15/$G$25</f>
        <v>#DIV/0!</v>
      </c>
    </row>
    <row r="16" spans="2:8">
      <c r="B16" s="78">
        <v>1</v>
      </c>
      <c r="C16" s="72" t="s">
        <v>40</v>
      </c>
      <c r="D16" s="109"/>
      <c r="E16" s="92">
        <f>SUMIF('Invoer 4'!$B$15:$B$24,B16,'Invoer 4'!$G$15:$G$24)</f>
        <v>0</v>
      </c>
      <c r="F16" s="110">
        <f t="shared" ref="F16:F24" si="1">SUMIF($B$31:$B$65,B16,$G$31:$G$65)</f>
        <v>0</v>
      </c>
      <c r="G16" s="75">
        <f t="shared" si="0"/>
        <v>0</v>
      </c>
      <c r="H16" s="142" t="e">
        <f t="shared" ref="H16:H24" si="2">+G16/$G$25</f>
        <v>#DIV/0!</v>
      </c>
    </row>
    <row r="17" spans="2:8">
      <c r="B17" s="78">
        <v>2</v>
      </c>
      <c r="C17" s="72" t="s">
        <v>41</v>
      </c>
      <c r="D17" s="109"/>
      <c r="E17" s="92">
        <f>SUMIF('Invoer 4'!$B$15:$B$24,B17,'Invoer 4'!$G$15:$G$24)</f>
        <v>0</v>
      </c>
      <c r="F17" s="110">
        <f t="shared" si="1"/>
        <v>0</v>
      </c>
      <c r="G17" s="75">
        <f t="shared" si="0"/>
        <v>0</v>
      </c>
      <c r="H17" s="142" t="e">
        <f t="shared" si="2"/>
        <v>#DIV/0!</v>
      </c>
    </row>
    <row r="18" spans="2:8">
      <c r="B18" s="78">
        <v>3</v>
      </c>
      <c r="C18" s="72" t="s">
        <v>42</v>
      </c>
      <c r="D18" s="109"/>
      <c r="E18" s="92">
        <f>SUMIF('Invoer 4'!$B$15:$B$24,B18,'Invoer 4'!$G$15:$G$24)</f>
        <v>0</v>
      </c>
      <c r="F18" s="110">
        <f t="shared" si="1"/>
        <v>0</v>
      </c>
      <c r="G18" s="75">
        <f t="shared" si="0"/>
        <v>0</v>
      </c>
      <c r="H18" s="142" t="e">
        <f t="shared" si="2"/>
        <v>#DIV/0!</v>
      </c>
    </row>
    <row r="19" spans="2:8">
      <c r="B19" s="78">
        <v>4</v>
      </c>
      <c r="C19" s="72" t="s">
        <v>43</v>
      </c>
      <c r="D19" s="109"/>
      <c r="E19" s="92">
        <f>SUMIF('Invoer 4'!$B$15:$B$24,B19,'Invoer 4'!$G$15:$G$24)</f>
        <v>0</v>
      </c>
      <c r="F19" s="110">
        <f t="shared" si="1"/>
        <v>0</v>
      </c>
      <c r="G19" s="75">
        <f t="shared" si="0"/>
        <v>0</v>
      </c>
      <c r="H19" s="142" t="e">
        <f t="shared" si="2"/>
        <v>#DIV/0!</v>
      </c>
    </row>
    <row r="20" spans="2:8">
      <c r="B20" s="78">
        <v>5</v>
      </c>
      <c r="C20" s="72" t="s">
        <v>44</v>
      </c>
      <c r="D20" s="74"/>
      <c r="E20" s="92">
        <f>SUMIF('Invoer 4'!$B$15:$B$24,B20,'Invoer 4'!$G$15:$G$24)</f>
        <v>0</v>
      </c>
      <c r="F20" s="110">
        <f t="shared" si="1"/>
        <v>0</v>
      </c>
      <c r="G20" s="75">
        <f t="shared" si="0"/>
        <v>0</v>
      </c>
      <c r="H20" s="142" t="e">
        <f t="shared" si="2"/>
        <v>#DIV/0!</v>
      </c>
    </row>
    <row r="21" spans="2:8">
      <c r="B21" s="78">
        <v>6</v>
      </c>
      <c r="C21" s="72" t="s">
        <v>59</v>
      </c>
      <c r="D21" s="74"/>
      <c r="E21" s="92">
        <f>SUMIF('Invoer 4'!$B$15:$B$24,B21,'Invoer 4'!$G$15:$G$24)</f>
        <v>0</v>
      </c>
      <c r="F21" s="110">
        <f t="shared" si="1"/>
        <v>0</v>
      </c>
      <c r="G21" s="75">
        <f t="shared" si="0"/>
        <v>0</v>
      </c>
      <c r="H21" s="142" t="e">
        <f t="shared" si="2"/>
        <v>#DIV/0!</v>
      </c>
    </row>
    <row r="22" spans="2:8">
      <c r="B22" s="78">
        <v>7</v>
      </c>
      <c r="C22" s="72" t="s">
        <v>60</v>
      </c>
      <c r="D22" s="74"/>
      <c r="E22" s="92">
        <f>SUMIF('Invoer 4'!$B$15:$B$24,B22,'Invoer 4'!$G$15:$G$24)</f>
        <v>0</v>
      </c>
      <c r="F22" s="110">
        <f t="shared" si="1"/>
        <v>0</v>
      </c>
      <c r="G22" s="75">
        <f t="shared" si="0"/>
        <v>0</v>
      </c>
      <c r="H22" s="142" t="e">
        <f t="shared" si="2"/>
        <v>#DIV/0!</v>
      </c>
    </row>
    <row r="23" spans="2:8">
      <c r="B23" s="78">
        <v>8</v>
      </c>
      <c r="C23" s="72" t="s">
        <v>61</v>
      </c>
      <c r="D23" s="74"/>
      <c r="E23" s="92">
        <f>SUMIF('Invoer 4'!$B$15:$B$24,B23,'Invoer 4'!$G$15:$G$24)</f>
        <v>0</v>
      </c>
      <c r="F23" s="110">
        <f t="shared" si="1"/>
        <v>0</v>
      </c>
      <c r="G23" s="75">
        <f t="shared" si="0"/>
        <v>0</v>
      </c>
      <c r="H23" s="142" t="e">
        <f t="shared" si="2"/>
        <v>#DIV/0!</v>
      </c>
    </row>
    <row r="24" spans="2:8">
      <c r="B24" s="78">
        <v>9</v>
      </c>
      <c r="C24" s="72" t="s">
        <v>62</v>
      </c>
      <c r="D24" s="74"/>
      <c r="E24" s="92">
        <f>SUMIF('Invoer 4'!$B$15:$B$24,B24,'Invoer 4'!$G$15:$G$24)</f>
        <v>0</v>
      </c>
      <c r="F24" s="110">
        <f t="shared" si="1"/>
        <v>0</v>
      </c>
      <c r="G24" s="75">
        <f t="shared" si="0"/>
        <v>0</v>
      </c>
      <c r="H24" s="142" t="e">
        <f t="shared" si="2"/>
        <v>#DIV/0!</v>
      </c>
    </row>
    <row r="25" spans="2:8" ht="15" thickBot="1">
      <c r="B25" s="66"/>
      <c r="C25" s="79" t="s">
        <v>49</v>
      </c>
      <c r="E25" s="80">
        <f>SUM(E15:E24)</f>
        <v>0</v>
      </c>
      <c r="F25" s="80">
        <f t="shared" ref="F25" si="3">SUM(F15:F24)</f>
        <v>0</v>
      </c>
      <c r="G25" s="80">
        <f>SUM(G15:G24)</f>
        <v>0</v>
      </c>
      <c r="H25" s="145" t="e">
        <f>SUM(H15:H24)</f>
        <v>#DIV/0!</v>
      </c>
    </row>
    <row r="26" spans="2:8" ht="15.6" thickTop="1" thickBot="1">
      <c r="B26" s="89"/>
      <c r="C26" s="44"/>
      <c r="D26" s="44"/>
      <c r="E26" s="44"/>
      <c r="F26" s="44"/>
      <c r="G26" s="44"/>
      <c r="H26" s="76"/>
    </row>
    <row r="29" spans="2:8" ht="15" thickBot="1">
      <c r="B29" s="2"/>
      <c r="C29" s="2"/>
      <c r="D29" s="15"/>
      <c r="E29" s="15"/>
      <c r="F29" s="173" t="s">
        <v>23</v>
      </c>
      <c r="G29" s="173"/>
      <c r="H29" s="84">
        <f>+'Invoer 4'!H29+1</f>
        <v>5</v>
      </c>
    </row>
    <row r="30" spans="2:8" ht="26.45" thickBot="1">
      <c r="B30" s="28" t="s">
        <v>24</v>
      </c>
      <c r="C30" s="28" t="s">
        <v>25</v>
      </c>
      <c r="D30" s="29" t="s">
        <v>26</v>
      </c>
      <c r="E30" s="29" t="s">
        <v>27</v>
      </c>
      <c r="F30" s="116" t="s">
        <v>50</v>
      </c>
      <c r="G30" s="117" t="s">
        <v>51</v>
      </c>
      <c r="H30" s="116" t="s">
        <v>30</v>
      </c>
    </row>
    <row r="31" spans="2:8">
      <c r="B31" s="138" t="b">
        <f>IF(C31="Uitvoering",0,IF(C31="Betere Buurten",1,IF(C31="Wegen",2,IF(C31="Kunstwerken",3,IF(C31="Groen",4,IF(C31="Riool",5,IF(C31="Spelen",6,IF(C31="Klimaat",7,IF(C31="Onderzoek",8,IF(C31="VRI",9))))))))))</f>
        <v>0</v>
      </c>
      <c r="C31" s="138"/>
      <c r="D31" s="121"/>
      <c r="E31" s="121"/>
      <c r="F31" s="69">
        <f>SUMIF('Invoer 4'!$B$31:$B$65,B31,'Invoer 4'!$H$31:$H$65)</f>
        <v>0</v>
      </c>
      <c r="G31" s="124"/>
      <c r="H31" s="32">
        <f>+F31+G31</f>
        <v>0</v>
      </c>
    </row>
    <row r="32" spans="2:8">
      <c r="B32" s="138" t="b">
        <f t="shared" ref="B32:B65" si="4">IF(C32="Uitvoering",0,IF(C32="Betere Buurten",1,IF(C32="Wegen",2,IF(C32="Kunstwerken",3,IF(C32="Groen",4,IF(C32="Riool",5,IF(C32="Spelen",6,IF(C32="Klimaat",7,IF(C32="Onderzoek",8,IF(C32="VRI",9))))))))))</f>
        <v>0</v>
      </c>
      <c r="C32" s="141"/>
      <c r="D32" s="128"/>
      <c r="E32" s="122"/>
      <c r="F32" s="70">
        <f>SUMIF('Invoer 4'!$B$31:$B$65,B32,'Invoer 4'!$H$31:$H$65)</f>
        <v>0</v>
      </c>
      <c r="G32" s="125"/>
      <c r="H32" s="34">
        <f>+F32+G32</f>
        <v>0</v>
      </c>
    </row>
    <row r="33" spans="2:8">
      <c r="B33" s="138" t="b">
        <f t="shared" si="4"/>
        <v>0</v>
      </c>
      <c r="C33" s="141"/>
      <c r="D33" s="122"/>
      <c r="E33" s="122"/>
      <c r="F33" s="70">
        <f>SUMIF('Invoer 4'!$B$31:$B$65,B33,'Invoer 4'!$H$31:$H$65)</f>
        <v>0</v>
      </c>
      <c r="G33" s="125"/>
      <c r="H33" s="34">
        <f t="shared" ref="H33:H65" si="5">+F33+G33</f>
        <v>0</v>
      </c>
    </row>
    <row r="34" spans="2:8">
      <c r="B34" s="138" t="b">
        <f t="shared" si="4"/>
        <v>0</v>
      </c>
      <c r="C34" s="141"/>
      <c r="D34" s="122"/>
      <c r="E34" s="122"/>
      <c r="F34" s="70">
        <f>SUMIF('Invoer 4'!$B$31:$B$65,B34,'Invoer 4'!$H$31:$H$65)</f>
        <v>0</v>
      </c>
      <c r="G34" s="125"/>
      <c r="H34" s="34">
        <f t="shared" si="5"/>
        <v>0</v>
      </c>
    </row>
    <row r="35" spans="2:8">
      <c r="B35" s="138" t="b">
        <f t="shared" si="4"/>
        <v>0</v>
      </c>
      <c r="C35" s="141"/>
      <c r="D35" s="122"/>
      <c r="E35" s="122"/>
      <c r="F35" s="70">
        <f>SUMIF('Invoer 4'!$B$31:$B$65,B35,'Invoer 4'!$H$31:$H$65)</f>
        <v>0</v>
      </c>
      <c r="G35" s="125"/>
      <c r="H35" s="34">
        <f t="shared" si="5"/>
        <v>0</v>
      </c>
    </row>
    <row r="36" spans="2:8">
      <c r="B36" s="138" t="b">
        <f t="shared" si="4"/>
        <v>0</v>
      </c>
      <c r="C36" s="141"/>
      <c r="D36" s="122"/>
      <c r="E36" s="122"/>
      <c r="F36" s="70">
        <f>SUMIF('Invoer 4'!$B$31:$B$65,B36,'Invoer 4'!$H$31:$H$65)</f>
        <v>0</v>
      </c>
      <c r="G36" s="125"/>
      <c r="H36" s="34">
        <f t="shared" si="5"/>
        <v>0</v>
      </c>
    </row>
    <row r="37" spans="2:8">
      <c r="B37" s="138" t="b">
        <f t="shared" si="4"/>
        <v>0</v>
      </c>
      <c r="C37" s="141"/>
      <c r="D37" s="122"/>
      <c r="E37" s="122"/>
      <c r="F37" s="70">
        <f>SUMIF('Invoer 4'!$B$31:$B$65,B37,'Invoer 4'!$H$31:$H$65)</f>
        <v>0</v>
      </c>
      <c r="G37" s="125"/>
      <c r="H37" s="34">
        <f t="shared" si="5"/>
        <v>0</v>
      </c>
    </row>
    <row r="38" spans="2:8">
      <c r="B38" s="138" t="b">
        <f t="shared" si="4"/>
        <v>0</v>
      </c>
      <c r="C38" s="141"/>
      <c r="D38" s="122"/>
      <c r="E38" s="122"/>
      <c r="F38" s="70">
        <f>SUMIF('Invoer 4'!$B$31:$B$65,B38,'Invoer 4'!$H$31:$H$65)</f>
        <v>0</v>
      </c>
      <c r="G38" s="125"/>
      <c r="H38" s="34">
        <f t="shared" si="5"/>
        <v>0</v>
      </c>
    </row>
    <row r="39" spans="2:8">
      <c r="B39" s="138" t="b">
        <f t="shared" si="4"/>
        <v>0</v>
      </c>
      <c r="C39" s="141"/>
      <c r="D39" s="122"/>
      <c r="E39" s="122"/>
      <c r="F39" s="70">
        <f>SUMIF('Invoer 4'!$B$31:$B$65,B39,'Invoer 4'!$H$31:$H$65)</f>
        <v>0</v>
      </c>
      <c r="G39" s="125"/>
      <c r="H39" s="34">
        <f t="shared" si="5"/>
        <v>0</v>
      </c>
    </row>
    <row r="40" spans="2:8">
      <c r="B40" s="138" t="b">
        <f t="shared" si="4"/>
        <v>0</v>
      </c>
      <c r="C40" s="141"/>
      <c r="D40" s="122"/>
      <c r="E40" s="122"/>
      <c r="F40" s="70">
        <f>SUMIF('Invoer 4'!$B$31:$B$65,B40,'Invoer 4'!$H$31:$H$65)</f>
        <v>0</v>
      </c>
      <c r="G40" s="125"/>
      <c r="H40" s="34">
        <f t="shared" si="5"/>
        <v>0</v>
      </c>
    </row>
    <row r="41" spans="2:8">
      <c r="B41" s="138" t="b">
        <f t="shared" si="4"/>
        <v>0</v>
      </c>
      <c r="C41" s="141"/>
      <c r="D41" s="122"/>
      <c r="E41" s="122"/>
      <c r="F41" s="70">
        <f>SUMIF('Invoer 4'!$B$31:$B$65,B41,'Invoer 4'!$H$31:$H$65)</f>
        <v>0</v>
      </c>
      <c r="G41" s="125"/>
      <c r="H41" s="34">
        <f t="shared" si="5"/>
        <v>0</v>
      </c>
    </row>
    <row r="42" spans="2:8">
      <c r="B42" s="138" t="b">
        <f t="shared" si="4"/>
        <v>0</v>
      </c>
      <c r="C42" s="141"/>
      <c r="D42" s="122"/>
      <c r="E42" s="122"/>
      <c r="F42" s="70">
        <f>SUMIF('Invoer 4'!$B$31:$B$65,B42,'Invoer 4'!$H$31:$H$65)</f>
        <v>0</v>
      </c>
      <c r="G42" s="125"/>
      <c r="H42" s="34">
        <f t="shared" si="5"/>
        <v>0</v>
      </c>
    </row>
    <row r="43" spans="2:8">
      <c r="B43" s="138" t="b">
        <f t="shared" si="4"/>
        <v>0</v>
      </c>
      <c r="C43" s="141"/>
      <c r="D43" s="122"/>
      <c r="E43" s="122"/>
      <c r="F43" s="70">
        <f>SUMIF('Invoer 4'!$B$31:$B$65,B43,'Invoer 4'!$H$31:$H$65)</f>
        <v>0</v>
      </c>
      <c r="G43" s="125"/>
      <c r="H43" s="34">
        <f t="shared" si="5"/>
        <v>0</v>
      </c>
    </row>
    <row r="44" spans="2:8">
      <c r="B44" s="138" t="b">
        <f t="shared" si="4"/>
        <v>0</v>
      </c>
      <c r="C44" s="141"/>
      <c r="D44" s="122"/>
      <c r="E44" s="122"/>
      <c r="F44" s="70">
        <f>SUMIF('Invoer 4'!$B$31:$B$65,B44,'Invoer 4'!$H$31:$H$65)</f>
        <v>0</v>
      </c>
      <c r="G44" s="125"/>
      <c r="H44" s="34">
        <f t="shared" si="5"/>
        <v>0</v>
      </c>
    </row>
    <row r="45" spans="2:8">
      <c r="B45" s="138" t="b">
        <f t="shared" si="4"/>
        <v>0</v>
      </c>
      <c r="C45" s="141"/>
      <c r="D45" s="122"/>
      <c r="E45" s="122"/>
      <c r="F45" s="70">
        <f>SUMIF('Invoer 4'!$B$31:$B$65,B45,'Invoer 4'!$H$31:$H$65)</f>
        <v>0</v>
      </c>
      <c r="G45" s="125"/>
      <c r="H45" s="34">
        <f t="shared" si="5"/>
        <v>0</v>
      </c>
    </row>
    <row r="46" spans="2:8">
      <c r="B46" s="138" t="b">
        <f t="shared" si="4"/>
        <v>0</v>
      </c>
      <c r="C46" s="141"/>
      <c r="D46" s="122"/>
      <c r="E46" s="122"/>
      <c r="F46" s="70">
        <f>SUMIF('Invoer 4'!$B$31:$B$65,B46,'Invoer 4'!$H$31:$H$65)</f>
        <v>0</v>
      </c>
      <c r="G46" s="125"/>
      <c r="H46" s="34">
        <f t="shared" si="5"/>
        <v>0</v>
      </c>
    </row>
    <row r="47" spans="2:8">
      <c r="B47" s="138" t="b">
        <f t="shared" si="4"/>
        <v>0</v>
      </c>
      <c r="C47" s="141"/>
      <c r="D47" s="122"/>
      <c r="E47" s="122"/>
      <c r="F47" s="70">
        <f>SUMIF('Invoer 4'!$B$31:$B$65,B47,'Invoer 4'!$H$31:$H$65)</f>
        <v>0</v>
      </c>
      <c r="G47" s="125"/>
      <c r="H47" s="34">
        <f t="shared" si="5"/>
        <v>0</v>
      </c>
    </row>
    <row r="48" spans="2:8">
      <c r="B48" s="138" t="b">
        <f t="shared" si="4"/>
        <v>0</v>
      </c>
      <c r="C48" s="141"/>
      <c r="D48" s="122"/>
      <c r="E48" s="122"/>
      <c r="F48" s="70">
        <f>SUMIF('Invoer 4'!$B$31:$B$65,B48,'Invoer 4'!$H$31:$H$65)</f>
        <v>0</v>
      </c>
      <c r="G48" s="125"/>
      <c r="H48" s="34">
        <f t="shared" si="5"/>
        <v>0</v>
      </c>
    </row>
    <row r="49" spans="2:8">
      <c r="B49" s="138" t="b">
        <f t="shared" si="4"/>
        <v>0</v>
      </c>
      <c r="C49" s="141"/>
      <c r="D49" s="122"/>
      <c r="E49" s="122"/>
      <c r="F49" s="70">
        <f>SUMIF('Invoer 4'!$B$31:$B$65,B49,'Invoer 4'!$H$31:$H$65)</f>
        <v>0</v>
      </c>
      <c r="G49" s="125"/>
      <c r="H49" s="34">
        <f t="shared" si="5"/>
        <v>0</v>
      </c>
    </row>
    <row r="50" spans="2:8">
      <c r="B50" s="138" t="b">
        <f t="shared" si="4"/>
        <v>0</v>
      </c>
      <c r="C50" s="141"/>
      <c r="D50" s="122"/>
      <c r="E50" s="122"/>
      <c r="F50" s="70">
        <f>SUMIF('Invoer 4'!$B$31:$B$65,B50,'Invoer 4'!$H$31:$H$65)</f>
        <v>0</v>
      </c>
      <c r="G50" s="125"/>
      <c r="H50" s="34">
        <f t="shared" si="5"/>
        <v>0</v>
      </c>
    </row>
    <row r="51" spans="2:8">
      <c r="B51" s="138" t="b">
        <f t="shared" si="4"/>
        <v>0</v>
      </c>
      <c r="C51" s="141"/>
      <c r="D51" s="122"/>
      <c r="E51" s="122"/>
      <c r="F51" s="70">
        <f>SUMIF('Invoer 4'!$B$31:$B$65,B51,'Invoer 4'!$H$31:$H$65)</f>
        <v>0</v>
      </c>
      <c r="G51" s="125"/>
      <c r="H51" s="34">
        <f t="shared" si="5"/>
        <v>0</v>
      </c>
    </row>
    <row r="52" spans="2:8">
      <c r="B52" s="138" t="b">
        <f t="shared" si="4"/>
        <v>0</v>
      </c>
      <c r="C52" s="141"/>
      <c r="D52" s="122"/>
      <c r="E52" s="122"/>
      <c r="F52" s="70">
        <f>SUMIF('Invoer 4'!$B$31:$B$65,B52,'Invoer 4'!$H$31:$H$65)</f>
        <v>0</v>
      </c>
      <c r="G52" s="125"/>
      <c r="H52" s="34">
        <f t="shared" si="5"/>
        <v>0</v>
      </c>
    </row>
    <row r="53" spans="2:8">
      <c r="B53" s="138" t="b">
        <f t="shared" si="4"/>
        <v>0</v>
      </c>
      <c r="C53" s="141"/>
      <c r="D53" s="122"/>
      <c r="E53" s="122"/>
      <c r="F53" s="70">
        <f>SUMIF('Invoer 4'!$B$31:$B$65,B53,'Invoer 4'!$H$31:$H$65)</f>
        <v>0</v>
      </c>
      <c r="G53" s="125"/>
      <c r="H53" s="34">
        <f t="shared" si="5"/>
        <v>0</v>
      </c>
    </row>
    <row r="54" spans="2:8">
      <c r="B54" s="138" t="b">
        <f t="shared" si="4"/>
        <v>0</v>
      </c>
      <c r="C54" s="141"/>
      <c r="D54" s="122"/>
      <c r="E54" s="122"/>
      <c r="F54" s="70">
        <f>SUMIF('Invoer 4'!$B$31:$B$65,B54,'Invoer 4'!$H$31:$H$65)</f>
        <v>0</v>
      </c>
      <c r="G54" s="125"/>
      <c r="H54" s="34">
        <f t="shared" si="5"/>
        <v>0</v>
      </c>
    </row>
    <row r="55" spans="2:8">
      <c r="B55" s="138" t="b">
        <f t="shared" si="4"/>
        <v>0</v>
      </c>
      <c r="C55" s="141"/>
      <c r="D55" s="122"/>
      <c r="E55" s="122"/>
      <c r="F55" s="70">
        <f>SUMIF('Invoer 4'!$B$31:$B$65,B55,'Invoer 4'!$H$31:$H$65)</f>
        <v>0</v>
      </c>
      <c r="G55" s="125"/>
      <c r="H55" s="34">
        <f t="shared" si="5"/>
        <v>0</v>
      </c>
    </row>
    <row r="56" spans="2:8">
      <c r="B56" s="138" t="b">
        <f t="shared" si="4"/>
        <v>0</v>
      </c>
      <c r="C56" s="141"/>
      <c r="D56" s="122"/>
      <c r="E56" s="122"/>
      <c r="F56" s="70">
        <f>SUMIF('Invoer 4'!$B$31:$B$65,B56,'Invoer 4'!$H$31:$H$65)</f>
        <v>0</v>
      </c>
      <c r="G56" s="125"/>
      <c r="H56" s="34">
        <f t="shared" si="5"/>
        <v>0</v>
      </c>
    </row>
    <row r="57" spans="2:8">
      <c r="B57" s="138" t="b">
        <f t="shared" si="4"/>
        <v>0</v>
      </c>
      <c r="C57" s="141"/>
      <c r="D57" s="122"/>
      <c r="E57" s="122"/>
      <c r="F57" s="70">
        <f>SUMIF('Invoer 4'!$B$31:$B$65,B57,'Invoer 4'!$H$31:$H$65)</f>
        <v>0</v>
      </c>
      <c r="G57" s="126"/>
      <c r="H57" s="34">
        <f t="shared" si="5"/>
        <v>0</v>
      </c>
    </row>
    <row r="58" spans="2:8">
      <c r="B58" s="138" t="b">
        <f t="shared" si="4"/>
        <v>0</v>
      </c>
      <c r="C58" s="141"/>
      <c r="D58" s="123"/>
      <c r="E58" s="122"/>
      <c r="F58" s="70">
        <f>SUMIF('Invoer 4'!$B$31:$B$65,B58,'Invoer 4'!$H$31:$H$65)</f>
        <v>0</v>
      </c>
      <c r="G58" s="127"/>
      <c r="H58" s="34">
        <f t="shared" si="5"/>
        <v>0</v>
      </c>
    </row>
    <row r="59" spans="2:8">
      <c r="B59" s="138" t="b">
        <f t="shared" si="4"/>
        <v>0</v>
      </c>
      <c r="C59" s="141"/>
      <c r="D59" s="123"/>
      <c r="E59" s="122"/>
      <c r="F59" s="70">
        <f>SUMIF('Invoer 4'!$B$31:$B$65,B59,'Invoer 4'!$H$31:$H$65)</f>
        <v>0</v>
      </c>
      <c r="G59" s="127"/>
      <c r="H59" s="34">
        <f t="shared" si="5"/>
        <v>0</v>
      </c>
    </row>
    <row r="60" spans="2:8">
      <c r="B60" s="138" t="b">
        <f t="shared" si="4"/>
        <v>0</v>
      </c>
      <c r="C60" s="141"/>
      <c r="D60" s="123"/>
      <c r="E60" s="122"/>
      <c r="F60" s="70">
        <f>SUMIF('Invoer 4'!$B$31:$B$65,B60,'Invoer 4'!$H$31:$H$65)</f>
        <v>0</v>
      </c>
      <c r="G60" s="127"/>
      <c r="H60" s="34">
        <f t="shared" si="5"/>
        <v>0</v>
      </c>
    </row>
    <row r="61" spans="2:8">
      <c r="B61" s="138" t="b">
        <f t="shared" si="4"/>
        <v>0</v>
      </c>
      <c r="C61" s="141"/>
      <c r="D61" s="123"/>
      <c r="E61" s="122"/>
      <c r="F61" s="70">
        <f>SUMIF('Invoer 4'!$B$31:$B$65,B61,'Invoer 4'!$H$31:$H$65)</f>
        <v>0</v>
      </c>
      <c r="G61" s="127"/>
      <c r="H61" s="34">
        <f t="shared" si="5"/>
        <v>0</v>
      </c>
    </row>
    <row r="62" spans="2:8">
      <c r="B62" s="138" t="b">
        <f t="shared" si="4"/>
        <v>0</v>
      </c>
      <c r="C62" s="141"/>
      <c r="D62" s="123"/>
      <c r="E62" s="122"/>
      <c r="F62" s="70">
        <f>SUMIF('Invoer 4'!$B$31:$B$65,B62,'Invoer 4'!$H$31:$H$65)</f>
        <v>0</v>
      </c>
      <c r="G62" s="127"/>
      <c r="H62" s="34">
        <f t="shared" si="5"/>
        <v>0</v>
      </c>
    </row>
    <row r="63" spans="2:8">
      <c r="B63" s="138" t="b">
        <f t="shared" si="4"/>
        <v>0</v>
      </c>
      <c r="C63" s="141"/>
      <c r="D63" s="123"/>
      <c r="E63" s="122"/>
      <c r="F63" s="70">
        <f>SUMIF('Invoer 4'!$B$31:$B$65,B63,'Invoer 4'!$H$31:$H$65)</f>
        <v>0</v>
      </c>
      <c r="G63" s="127"/>
      <c r="H63" s="34">
        <f t="shared" si="5"/>
        <v>0</v>
      </c>
    </row>
    <row r="64" spans="2:8">
      <c r="B64" s="138" t="b">
        <f t="shared" si="4"/>
        <v>0</v>
      </c>
      <c r="C64" s="141"/>
      <c r="D64" s="123"/>
      <c r="E64" s="122"/>
      <c r="F64" s="70">
        <f>SUMIF('Invoer 4'!$B$31:$B$65,B64,'Invoer 4'!$H$31:$H$65)</f>
        <v>0</v>
      </c>
      <c r="G64" s="127"/>
      <c r="H64" s="34">
        <f t="shared" si="5"/>
        <v>0</v>
      </c>
    </row>
    <row r="65" spans="2:8">
      <c r="B65" s="138" t="b">
        <f t="shared" si="4"/>
        <v>0</v>
      </c>
      <c r="C65" s="141"/>
      <c r="D65" s="123"/>
      <c r="E65" s="123"/>
      <c r="F65" s="70">
        <f>SUMIF('Invoer 4'!$B$31:$B$65,B65,'Invoer 4'!$H$31:$H$65)</f>
        <v>0</v>
      </c>
      <c r="G65" s="127"/>
      <c r="H65" s="34">
        <f t="shared" si="5"/>
        <v>0</v>
      </c>
    </row>
    <row r="66" spans="2:8">
      <c r="B66" s="114"/>
      <c r="C66" s="37"/>
      <c r="D66" s="37"/>
      <c r="E66" s="37"/>
      <c r="F66" s="37"/>
      <c r="G66" s="37"/>
      <c r="H66" s="42"/>
    </row>
    <row r="67" spans="2:8" ht="15" thickBot="1">
      <c r="B67" s="113"/>
      <c r="C67" s="38"/>
      <c r="D67" s="38"/>
      <c r="E67" s="38"/>
      <c r="F67" s="38"/>
      <c r="G67" s="38"/>
      <c r="H67" s="43"/>
    </row>
    <row r="68" spans="2:8" ht="15" thickBot="1">
      <c r="B68" s="81" t="s">
        <v>32</v>
      </c>
      <c r="C68" s="82"/>
      <c r="D68" s="40"/>
      <c r="E68" s="41"/>
      <c r="F68" s="115">
        <f>SUM(F31:F65)</f>
        <v>0</v>
      </c>
      <c r="G68" s="115">
        <f>SUM(G31:G65)</f>
        <v>0</v>
      </c>
      <c r="H68" s="115">
        <f t="shared" ref="H68" si="6">SUM(H31:H65)</f>
        <v>0</v>
      </c>
    </row>
    <row r="69" spans="2:8" ht="15" thickTop="1"/>
    <row r="70" spans="2:8" ht="15.95" thickBot="1">
      <c r="B70" s="94" t="s">
        <v>52</v>
      </c>
      <c r="C70" s="95"/>
      <c r="D70" s="95"/>
      <c r="E70" s="95"/>
      <c r="F70" s="95"/>
      <c r="G70" s="95"/>
      <c r="H70" s="95"/>
    </row>
    <row r="71" spans="2:8" ht="15" thickBot="1">
      <c r="B71" s="96" t="s">
        <v>53</v>
      </c>
      <c r="C71" s="97"/>
      <c r="D71" s="96" t="s">
        <v>3</v>
      </c>
      <c r="E71" s="98"/>
      <c r="F71" s="99" t="s">
        <v>4</v>
      </c>
      <c r="G71" s="188" t="s">
        <v>5</v>
      </c>
      <c r="H71" s="189"/>
    </row>
    <row r="72" spans="2:8">
      <c r="B72" s="100" t="s">
        <v>54</v>
      </c>
      <c r="C72" s="101" t="s">
        <v>8</v>
      </c>
      <c r="D72" s="184">
        <f>+POF!D8</f>
        <v>0</v>
      </c>
      <c r="E72" s="185"/>
      <c r="F72" s="137"/>
      <c r="G72" s="190"/>
      <c r="H72" s="191"/>
    </row>
    <row r="73" spans="2:8">
      <c r="B73" s="102" t="s">
        <v>55</v>
      </c>
      <c r="C73" s="103" t="s">
        <v>9</v>
      </c>
      <c r="D73" s="186">
        <f>+POF!D12</f>
        <v>0</v>
      </c>
      <c r="E73" s="187"/>
      <c r="F73" s="104"/>
      <c r="G73" s="192"/>
      <c r="H73" s="193"/>
    </row>
    <row r="74" spans="2:8">
      <c r="B74" s="102" t="s">
        <v>56</v>
      </c>
      <c r="C74" s="103" t="s">
        <v>15</v>
      </c>
      <c r="D74" s="186" t="str">
        <f>+POF!D15</f>
        <v>Jasper van Leeuwen</v>
      </c>
      <c r="E74" s="187"/>
      <c r="F74" s="104"/>
      <c r="G74" s="196"/>
      <c r="H74" s="197"/>
    </row>
    <row r="75" spans="2:8">
      <c r="B75" s="102" t="s">
        <v>57</v>
      </c>
      <c r="C75" s="103" t="s">
        <v>12</v>
      </c>
      <c r="D75" s="186" t="str">
        <f>+POF!D16</f>
        <v>Ania Okroj</v>
      </c>
      <c r="E75" s="187"/>
      <c r="F75" s="104"/>
      <c r="G75" s="192"/>
      <c r="H75" s="193"/>
    </row>
    <row r="76" spans="2:8" ht="15" thickBot="1">
      <c r="B76" s="105" t="s">
        <v>54</v>
      </c>
      <c r="C76" s="106" t="s">
        <v>8</v>
      </c>
      <c r="D76" s="186">
        <f>+POF!D8</f>
        <v>0</v>
      </c>
      <c r="E76" s="187"/>
      <c r="F76" s="107"/>
      <c r="G76" s="194"/>
      <c r="H76" s="195"/>
    </row>
  </sheetData>
  <mergeCells count="19">
    <mergeCell ref="D75:E75"/>
    <mergeCell ref="G75:H75"/>
    <mergeCell ref="D76:E76"/>
    <mergeCell ref="G76:H76"/>
    <mergeCell ref="F29:G29"/>
    <mergeCell ref="G71:H71"/>
    <mergeCell ref="D72:E72"/>
    <mergeCell ref="G72:H72"/>
    <mergeCell ref="D73:E73"/>
    <mergeCell ref="G73:H73"/>
    <mergeCell ref="D74:E74"/>
    <mergeCell ref="G74:H74"/>
    <mergeCell ref="E3:H4"/>
    <mergeCell ref="G5:H5"/>
    <mergeCell ref="B9:B12"/>
    <mergeCell ref="E9:G9"/>
    <mergeCell ref="E10:G10"/>
    <mergeCell ref="E11:G11"/>
    <mergeCell ref="E12:G12"/>
  </mergeCells>
  <conditionalFormatting sqref="D72:D76">
    <cfRule type="cellIs" dxfId="5" priority="1" stopIfTrue="1" operator="equal">
      <formula>0</formula>
    </cfRule>
  </conditionalFormatting>
  <dataValidations count="1">
    <dataValidation type="list" allowBlank="1" showInputMessage="1" showErrorMessage="1" sqref="C31:C65" xr:uid="{6A3FF0EA-A8C3-4B48-B757-E6463D5ABF86}">
      <formula1>"Uitvoering,Betere Buurten,Wegen,Kunstwerken,Groen,Riool,Spelen,Klimaat,Onderzoek,VRI"</formula1>
    </dataValidation>
  </dataValidations>
  <pageMargins left="0.7" right="0.7" top="0.75" bottom="0.75" header="0.3" footer="0.3"/>
  <pageSetup paperSize="9" scale="67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Blad6"/>
  <dimension ref="B2:H76"/>
  <sheetViews>
    <sheetView view="pageBreakPreview" topLeftCell="A7" zoomScale="90" zoomScaleNormal="100" zoomScaleSheetLayoutView="90" workbookViewId="0">
      <selection activeCell="G25" sqref="G25"/>
    </sheetView>
  </sheetViews>
  <sheetFormatPr defaultRowHeight="14.45"/>
  <cols>
    <col min="1" max="1" width="2.5703125" customWidth="1"/>
    <col min="3" max="3" width="35.140625" bestFit="1" customWidth="1"/>
    <col min="4" max="4" width="9" bestFit="1" customWidth="1"/>
    <col min="5" max="5" width="15.85546875" bestFit="1" customWidth="1"/>
    <col min="6" max="6" width="15.7109375" customWidth="1"/>
    <col min="7" max="7" width="18.7109375" customWidth="1"/>
    <col min="8" max="8" width="15.7109375" customWidth="1"/>
  </cols>
  <sheetData>
    <row r="2" spans="2:8">
      <c r="C2" s="129"/>
    </row>
    <row r="3" spans="2:8">
      <c r="E3" s="201" t="s">
        <v>33</v>
      </c>
      <c r="F3" s="201"/>
      <c r="G3" s="201"/>
      <c r="H3" s="201"/>
    </row>
    <row r="4" spans="2:8" ht="15" thickBot="1">
      <c r="E4" s="202"/>
      <c r="F4" s="202"/>
      <c r="G4" s="202"/>
      <c r="H4" s="202"/>
    </row>
    <row r="5" spans="2:8" ht="19.5">
      <c r="B5" s="48"/>
      <c r="C5" s="49"/>
      <c r="D5" s="49"/>
      <c r="E5" s="50"/>
      <c r="F5" s="51"/>
      <c r="G5" s="171"/>
      <c r="H5" s="172"/>
    </row>
    <row r="6" spans="2:8">
      <c r="B6" s="52"/>
      <c r="C6" s="47"/>
      <c r="D6" s="47"/>
      <c r="E6" s="47"/>
      <c r="F6" s="47"/>
      <c r="G6" s="47"/>
      <c r="H6" s="85"/>
    </row>
    <row r="7" spans="2:8" ht="15.6">
      <c r="B7" s="53" t="s">
        <v>34</v>
      </c>
      <c r="C7" s="46"/>
      <c r="D7" s="46"/>
      <c r="E7" s="46"/>
      <c r="F7" s="46"/>
      <c r="G7" s="46"/>
      <c r="H7" s="86"/>
    </row>
    <row r="8" spans="2:8" ht="15" thickBot="1">
      <c r="B8" s="54"/>
      <c r="C8" s="55"/>
      <c r="D8" s="55"/>
      <c r="E8" s="55"/>
      <c r="F8" s="56"/>
      <c r="G8" s="56"/>
      <c r="H8" s="87"/>
    </row>
    <row r="9" spans="2:8">
      <c r="B9" s="174"/>
      <c r="C9" s="57" t="s">
        <v>2</v>
      </c>
      <c r="D9" s="58"/>
      <c r="E9" s="175">
        <f>+POF!D5</f>
        <v>0</v>
      </c>
      <c r="F9" s="176"/>
      <c r="G9" s="177"/>
      <c r="H9" s="88"/>
    </row>
    <row r="10" spans="2:8">
      <c r="B10" s="174"/>
      <c r="C10" s="59" t="s">
        <v>18</v>
      </c>
      <c r="D10" s="60"/>
      <c r="E10" s="178">
        <f>+POF!D18</f>
        <v>0</v>
      </c>
      <c r="F10" s="179"/>
      <c r="G10" s="180"/>
      <c r="H10" s="88"/>
    </row>
    <row r="11" spans="2:8">
      <c r="B11" s="174"/>
      <c r="C11" s="67" t="s">
        <v>8</v>
      </c>
      <c r="D11" s="68"/>
      <c r="E11" s="178">
        <f>+POF!D8</f>
        <v>0</v>
      </c>
      <c r="F11" s="179"/>
      <c r="G11" s="180"/>
      <c r="H11" s="88"/>
    </row>
    <row r="12" spans="2:8" ht="15" thickBot="1">
      <c r="B12" s="174"/>
      <c r="C12" s="61" t="s">
        <v>35</v>
      </c>
      <c r="D12" s="62"/>
      <c r="E12" s="181">
        <f>+POF!D12</f>
        <v>0</v>
      </c>
      <c r="F12" s="182"/>
      <c r="G12" s="183"/>
      <c r="H12" s="88"/>
    </row>
    <row r="13" spans="2:8" ht="15" thickBot="1">
      <c r="B13" s="52"/>
      <c r="C13" s="63"/>
      <c r="D13" s="63"/>
      <c r="E13" s="47"/>
      <c r="F13" s="47"/>
      <c r="G13" s="47"/>
      <c r="H13" s="85"/>
    </row>
    <row r="14" spans="2:8" ht="20.100000000000001" customHeight="1" thickBot="1">
      <c r="B14" s="64"/>
      <c r="C14" s="111" t="s">
        <v>36</v>
      </c>
      <c r="D14" s="65"/>
      <c r="E14" s="111" t="s">
        <v>37</v>
      </c>
      <c r="F14" s="111" t="s">
        <v>38</v>
      </c>
      <c r="G14" s="112" t="s">
        <v>30</v>
      </c>
      <c r="H14" s="112" t="s">
        <v>58</v>
      </c>
    </row>
    <row r="15" spans="2:8">
      <c r="B15" s="78">
        <v>0</v>
      </c>
      <c r="C15" s="72" t="s">
        <v>39</v>
      </c>
      <c r="D15" s="108"/>
      <c r="E15" s="92">
        <f>SUMIF('Invoer 5'!$B$15:$B$24,B15,'Invoer 5'!$G$15:$G$24)</f>
        <v>0</v>
      </c>
      <c r="F15" s="110">
        <f>SUMIF($B$31:$B$65,B15,$G$31:$G$65)</f>
        <v>0</v>
      </c>
      <c r="G15" s="75">
        <f t="shared" ref="G15" si="0">+E15+F15</f>
        <v>0</v>
      </c>
      <c r="H15" s="142" t="e">
        <f>+G15/$G$25</f>
        <v>#DIV/0!</v>
      </c>
    </row>
    <row r="16" spans="2:8">
      <c r="B16" s="78">
        <v>1</v>
      </c>
      <c r="C16" s="72" t="s">
        <v>40</v>
      </c>
      <c r="D16" s="109"/>
      <c r="E16" s="92">
        <f>SUMIF('Invoer 5'!$B$15:$B$24,B16,'Invoer 5'!$G$15:$G$24)</f>
        <v>0</v>
      </c>
      <c r="F16" s="110">
        <f t="shared" ref="F16:F24" si="1">SUMIF($B$31:$B$65,B16,$G$31:$G$65)</f>
        <v>0</v>
      </c>
      <c r="G16" s="75">
        <f t="shared" ref="G16:G24" si="2">+E16+F16</f>
        <v>0</v>
      </c>
      <c r="H16" s="142" t="e">
        <f t="shared" ref="H16:H24" si="3">+G16/$G$25</f>
        <v>#DIV/0!</v>
      </c>
    </row>
    <row r="17" spans="2:8">
      <c r="B17" s="78">
        <v>2</v>
      </c>
      <c r="C17" s="72" t="s">
        <v>41</v>
      </c>
      <c r="D17" s="109"/>
      <c r="E17" s="92">
        <f>SUMIF('Invoer 5'!$B$15:$B$24,B17,'Invoer 5'!$G$15:$G$24)</f>
        <v>0</v>
      </c>
      <c r="F17" s="110">
        <f t="shared" si="1"/>
        <v>0</v>
      </c>
      <c r="G17" s="75">
        <f t="shared" si="2"/>
        <v>0</v>
      </c>
      <c r="H17" s="142" t="e">
        <f t="shared" si="3"/>
        <v>#DIV/0!</v>
      </c>
    </row>
    <row r="18" spans="2:8">
      <c r="B18" s="78">
        <v>3</v>
      </c>
      <c r="C18" s="72" t="s">
        <v>42</v>
      </c>
      <c r="D18" s="109"/>
      <c r="E18" s="92">
        <f>SUMIF('Invoer 5'!$B$15:$B$24,B18,'Invoer 5'!$G$15:$G$24)</f>
        <v>0</v>
      </c>
      <c r="F18" s="110">
        <f t="shared" si="1"/>
        <v>0</v>
      </c>
      <c r="G18" s="75">
        <f t="shared" si="2"/>
        <v>0</v>
      </c>
      <c r="H18" s="142" t="e">
        <f t="shared" si="3"/>
        <v>#DIV/0!</v>
      </c>
    </row>
    <row r="19" spans="2:8">
      <c r="B19" s="78">
        <v>4</v>
      </c>
      <c r="C19" s="72" t="s">
        <v>43</v>
      </c>
      <c r="D19" s="109"/>
      <c r="E19" s="92">
        <f>SUMIF('Invoer 5'!$B$15:$B$24,B19,'Invoer 5'!$G$15:$G$24)</f>
        <v>0</v>
      </c>
      <c r="F19" s="110">
        <f t="shared" si="1"/>
        <v>0</v>
      </c>
      <c r="G19" s="75">
        <f t="shared" si="2"/>
        <v>0</v>
      </c>
      <c r="H19" s="142" t="e">
        <f t="shared" si="3"/>
        <v>#DIV/0!</v>
      </c>
    </row>
    <row r="20" spans="2:8">
      <c r="B20" s="78">
        <v>5</v>
      </c>
      <c r="C20" s="72" t="s">
        <v>44</v>
      </c>
      <c r="D20" s="74"/>
      <c r="E20" s="92">
        <f>SUMIF('Invoer 5'!$B$15:$B$24,B20,'Invoer 5'!$G$15:$G$24)</f>
        <v>0</v>
      </c>
      <c r="F20" s="110">
        <f t="shared" si="1"/>
        <v>0</v>
      </c>
      <c r="G20" s="75">
        <f t="shared" si="2"/>
        <v>0</v>
      </c>
      <c r="H20" s="142" t="e">
        <f t="shared" si="3"/>
        <v>#DIV/0!</v>
      </c>
    </row>
    <row r="21" spans="2:8">
      <c r="B21" s="78">
        <v>6</v>
      </c>
      <c r="C21" s="72" t="s">
        <v>59</v>
      </c>
      <c r="D21" s="74"/>
      <c r="E21" s="92">
        <f>SUMIF('Invoer 5'!$B$15:$B$24,B21,'Invoer 5'!$G$15:$G$24)</f>
        <v>0</v>
      </c>
      <c r="F21" s="110">
        <f t="shared" si="1"/>
        <v>0</v>
      </c>
      <c r="G21" s="75">
        <f t="shared" si="2"/>
        <v>0</v>
      </c>
      <c r="H21" s="142" t="e">
        <f t="shared" si="3"/>
        <v>#DIV/0!</v>
      </c>
    </row>
    <row r="22" spans="2:8">
      <c r="B22" s="78">
        <v>7</v>
      </c>
      <c r="C22" s="72" t="s">
        <v>60</v>
      </c>
      <c r="D22" s="74"/>
      <c r="E22" s="92">
        <f>SUMIF('Invoer 5'!$B$15:$B$24,B22,'Invoer 5'!$G$15:$G$24)</f>
        <v>0</v>
      </c>
      <c r="F22" s="110">
        <f t="shared" si="1"/>
        <v>0</v>
      </c>
      <c r="G22" s="75">
        <f t="shared" si="2"/>
        <v>0</v>
      </c>
      <c r="H22" s="142" t="e">
        <f t="shared" si="3"/>
        <v>#DIV/0!</v>
      </c>
    </row>
    <row r="23" spans="2:8">
      <c r="B23" s="78">
        <v>8</v>
      </c>
      <c r="C23" s="72" t="s">
        <v>61</v>
      </c>
      <c r="D23" s="74"/>
      <c r="E23" s="92">
        <f>SUMIF('Invoer 5'!$B$15:$B$24,B23,'Invoer 5'!$G$15:$G$24)</f>
        <v>0</v>
      </c>
      <c r="F23" s="110">
        <f t="shared" si="1"/>
        <v>0</v>
      </c>
      <c r="G23" s="75">
        <f t="shared" si="2"/>
        <v>0</v>
      </c>
      <c r="H23" s="142" t="e">
        <f t="shared" si="3"/>
        <v>#DIV/0!</v>
      </c>
    </row>
    <row r="24" spans="2:8">
      <c r="B24" s="78">
        <v>9</v>
      </c>
      <c r="C24" s="72" t="s">
        <v>62</v>
      </c>
      <c r="D24" s="74"/>
      <c r="E24" s="92">
        <f>SUMIF('Invoer 5'!$B$15:$B$24,B24,'Invoer 5'!$G$15:$G$24)</f>
        <v>0</v>
      </c>
      <c r="F24" s="110">
        <f t="shared" si="1"/>
        <v>0</v>
      </c>
      <c r="G24" s="75">
        <f t="shared" si="2"/>
        <v>0</v>
      </c>
      <c r="H24" s="142" t="e">
        <f t="shared" si="3"/>
        <v>#DIV/0!</v>
      </c>
    </row>
    <row r="25" spans="2:8" ht="15" thickBot="1">
      <c r="B25" s="66"/>
      <c r="C25" s="79" t="s">
        <v>49</v>
      </c>
      <c r="E25" s="80">
        <f>SUM(E15:E24)</f>
        <v>0</v>
      </c>
      <c r="F25" s="80">
        <f t="shared" ref="F25" si="4">SUM(F15:F24)</f>
        <v>0</v>
      </c>
      <c r="G25" s="80">
        <f>SUM(G15:G24)</f>
        <v>0</v>
      </c>
      <c r="H25" s="145" t="e">
        <f>SUM(H15:H24)</f>
        <v>#DIV/0!</v>
      </c>
    </row>
    <row r="26" spans="2:8" ht="15.6" thickTop="1" thickBot="1">
      <c r="B26" s="89"/>
      <c r="C26" s="44"/>
      <c r="D26" s="44"/>
      <c r="E26" s="44"/>
      <c r="F26" s="44"/>
      <c r="G26" s="44"/>
      <c r="H26" s="76"/>
    </row>
    <row r="29" spans="2:8" ht="15" thickBot="1">
      <c r="B29" s="2"/>
      <c r="C29" s="2"/>
      <c r="D29" s="15"/>
      <c r="E29" s="15"/>
      <c r="F29" s="173" t="s">
        <v>23</v>
      </c>
      <c r="G29" s="173"/>
      <c r="H29" s="84">
        <f>+'Invoer 5'!H29+1</f>
        <v>6</v>
      </c>
    </row>
    <row r="30" spans="2:8" ht="26.45" thickBot="1">
      <c r="B30" s="28" t="s">
        <v>24</v>
      </c>
      <c r="C30" s="28" t="s">
        <v>25</v>
      </c>
      <c r="D30" s="29" t="s">
        <v>26</v>
      </c>
      <c r="E30" s="29" t="s">
        <v>27</v>
      </c>
      <c r="F30" s="116" t="s">
        <v>50</v>
      </c>
      <c r="G30" s="117" t="s">
        <v>51</v>
      </c>
      <c r="H30" s="116" t="s">
        <v>30</v>
      </c>
    </row>
    <row r="31" spans="2:8">
      <c r="B31" s="138" t="b">
        <f>IF(C31="Uitvoering",0,IF(C31="Betere Buurten",1,IF(C31="Wegen",2,IF(C31="Kunstwerken",3,IF(C31="Groen",4,IF(C31="Riool",5,IF(C31="Spelen",6,IF(C31="Klimaat",7,IF(C31="Onderzoek",8,IF(C31="VRI",9))))))))))</f>
        <v>0</v>
      </c>
      <c r="C31" s="138"/>
      <c r="D31" s="121"/>
      <c r="E31" s="121"/>
      <c r="F31" s="69">
        <f>SUMIF('Invoer 5'!$B$31:$B$65,B31,'Invoer 5'!$H$31:$H$65)</f>
        <v>0</v>
      </c>
      <c r="G31" s="124"/>
      <c r="H31" s="32">
        <f>+F31+G31</f>
        <v>0</v>
      </c>
    </row>
    <row r="32" spans="2:8">
      <c r="B32" s="138" t="b">
        <f t="shared" ref="B32:B65" si="5">IF(C32="Uitvoering",0,IF(C32="Betere Buurten",1,IF(C32="Wegen",2,IF(C32="Kunstwerken",3,IF(C32="Groen",4,IF(C32="Riool",5,IF(C32="Spelen",6,IF(C32="Klimaat",7,IF(C32="Onderzoek",8,IF(C32="VRI",9))))))))))</f>
        <v>0</v>
      </c>
      <c r="C32" s="141"/>
      <c r="D32" s="128"/>
      <c r="E32" s="122"/>
      <c r="F32" s="70">
        <f>SUMIF('Invoer 5'!$B$31:$B$65,B32,'Invoer 5'!$H$31:$H$65)</f>
        <v>0</v>
      </c>
      <c r="G32" s="125"/>
      <c r="H32" s="34">
        <f>+F32+G32</f>
        <v>0</v>
      </c>
    </row>
    <row r="33" spans="2:8">
      <c r="B33" s="138" t="b">
        <f t="shared" si="5"/>
        <v>0</v>
      </c>
      <c r="C33" s="141"/>
      <c r="D33" s="122"/>
      <c r="E33" s="122"/>
      <c r="F33" s="70">
        <f>SUMIF('Invoer 5'!$B$31:$B$65,B33,'Invoer 5'!$H$31:$H$65)</f>
        <v>0</v>
      </c>
      <c r="G33" s="125"/>
      <c r="H33" s="34">
        <f t="shared" ref="H33:H65" si="6">+F33+G33</f>
        <v>0</v>
      </c>
    </row>
    <row r="34" spans="2:8">
      <c r="B34" s="138" t="b">
        <f t="shared" si="5"/>
        <v>0</v>
      </c>
      <c r="C34" s="141"/>
      <c r="D34" s="122"/>
      <c r="E34" s="122"/>
      <c r="F34" s="70">
        <f>SUMIF('Invoer 5'!$B$31:$B$65,B34,'Invoer 5'!$H$31:$H$65)</f>
        <v>0</v>
      </c>
      <c r="G34" s="125"/>
      <c r="H34" s="34">
        <f t="shared" si="6"/>
        <v>0</v>
      </c>
    </row>
    <row r="35" spans="2:8">
      <c r="B35" s="138" t="b">
        <f t="shared" si="5"/>
        <v>0</v>
      </c>
      <c r="C35" s="141"/>
      <c r="D35" s="122"/>
      <c r="E35" s="122"/>
      <c r="F35" s="70">
        <f>SUMIF('Invoer 5'!$B$31:$B$65,B35,'Invoer 5'!$H$31:$H$65)</f>
        <v>0</v>
      </c>
      <c r="G35" s="125"/>
      <c r="H35" s="34">
        <f t="shared" si="6"/>
        <v>0</v>
      </c>
    </row>
    <row r="36" spans="2:8">
      <c r="B36" s="138" t="b">
        <f t="shared" si="5"/>
        <v>0</v>
      </c>
      <c r="C36" s="141"/>
      <c r="D36" s="122"/>
      <c r="E36" s="122"/>
      <c r="F36" s="70">
        <f>SUMIF('Invoer 5'!$B$31:$B$65,B36,'Invoer 5'!$H$31:$H$65)</f>
        <v>0</v>
      </c>
      <c r="G36" s="125"/>
      <c r="H36" s="34">
        <f t="shared" si="6"/>
        <v>0</v>
      </c>
    </row>
    <row r="37" spans="2:8">
      <c r="B37" s="138" t="b">
        <f t="shared" si="5"/>
        <v>0</v>
      </c>
      <c r="C37" s="141"/>
      <c r="D37" s="122"/>
      <c r="E37" s="122"/>
      <c r="F37" s="70">
        <f>SUMIF('Invoer 5'!$B$31:$B$65,B37,'Invoer 5'!$H$31:$H$65)</f>
        <v>0</v>
      </c>
      <c r="G37" s="125"/>
      <c r="H37" s="34">
        <f t="shared" si="6"/>
        <v>0</v>
      </c>
    </row>
    <row r="38" spans="2:8">
      <c r="B38" s="138" t="b">
        <f t="shared" si="5"/>
        <v>0</v>
      </c>
      <c r="C38" s="141"/>
      <c r="D38" s="122"/>
      <c r="E38" s="122"/>
      <c r="F38" s="70">
        <f>SUMIF('Invoer 5'!$B$31:$B$65,B38,'Invoer 5'!$H$31:$H$65)</f>
        <v>0</v>
      </c>
      <c r="G38" s="125"/>
      <c r="H38" s="34">
        <f t="shared" si="6"/>
        <v>0</v>
      </c>
    </row>
    <row r="39" spans="2:8">
      <c r="B39" s="138" t="b">
        <f t="shared" si="5"/>
        <v>0</v>
      </c>
      <c r="C39" s="141"/>
      <c r="D39" s="122"/>
      <c r="E39" s="122"/>
      <c r="F39" s="70">
        <f>SUMIF('Invoer 5'!$B$31:$B$65,B39,'Invoer 5'!$H$31:$H$65)</f>
        <v>0</v>
      </c>
      <c r="G39" s="125"/>
      <c r="H39" s="34">
        <f t="shared" si="6"/>
        <v>0</v>
      </c>
    </row>
    <row r="40" spans="2:8">
      <c r="B40" s="138" t="b">
        <f t="shared" si="5"/>
        <v>0</v>
      </c>
      <c r="C40" s="141"/>
      <c r="D40" s="122"/>
      <c r="E40" s="122"/>
      <c r="F40" s="70">
        <f>SUMIF('Invoer 5'!$B$31:$B$65,B40,'Invoer 5'!$H$31:$H$65)</f>
        <v>0</v>
      </c>
      <c r="G40" s="125"/>
      <c r="H40" s="34">
        <f t="shared" si="6"/>
        <v>0</v>
      </c>
    </row>
    <row r="41" spans="2:8">
      <c r="B41" s="138" t="b">
        <f t="shared" si="5"/>
        <v>0</v>
      </c>
      <c r="C41" s="141"/>
      <c r="D41" s="122"/>
      <c r="E41" s="122"/>
      <c r="F41" s="70">
        <f>SUMIF('Invoer 5'!$B$31:$B$65,B41,'Invoer 5'!$H$31:$H$65)</f>
        <v>0</v>
      </c>
      <c r="G41" s="125"/>
      <c r="H41" s="34">
        <f t="shared" si="6"/>
        <v>0</v>
      </c>
    </row>
    <row r="42" spans="2:8">
      <c r="B42" s="138" t="b">
        <f t="shared" si="5"/>
        <v>0</v>
      </c>
      <c r="C42" s="141"/>
      <c r="D42" s="122"/>
      <c r="E42" s="122"/>
      <c r="F42" s="70">
        <f>SUMIF('Invoer 5'!$B$31:$B$65,B42,'Invoer 5'!$H$31:$H$65)</f>
        <v>0</v>
      </c>
      <c r="G42" s="125"/>
      <c r="H42" s="34">
        <f t="shared" si="6"/>
        <v>0</v>
      </c>
    </row>
    <row r="43" spans="2:8">
      <c r="B43" s="138" t="b">
        <f t="shared" si="5"/>
        <v>0</v>
      </c>
      <c r="C43" s="141"/>
      <c r="D43" s="122"/>
      <c r="E43" s="122"/>
      <c r="F43" s="70">
        <f>SUMIF('Invoer 5'!$B$31:$B$65,B43,'Invoer 5'!$H$31:$H$65)</f>
        <v>0</v>
      </c>
      <c r="G43" s="125"/>
      <c r="H43" s="34">
        <f t="shared" si="6"/>
        <v>0</v>
      </c>
    </row>
    <row r="44" spans="2:8">
      <c r="B44" s="138" t="b">
        <f t="shared" si="5"/>
        <v>0</v>
      </c>
      <c r="C44" s="141"/>
      <c r="D44" s="122"/>
      <c r="E44" s="122"/>
      <c r="F44" s="70">
        <f>SUMIF('Invoer 5'!$B$31:$B$65,B44,'Invoer 5'!$H$31:$H$65)</f>
        <v>0</v>
      </c>
      <c r="G44" s="125"/>
      <c r="H44" s="34">
        <f t="shared" si="6"/>
        <v>0</v>
      </c>
    </row>
    <row r="45" spans="2:8">
      <c r="B45" s="138" t="b">
        <f t="shared" si="5"/>
        <v>0</v>
      </c>
      <c r="C45" s="141"/>
      <c r="D45" s="122"/>
      <c r="E45" s="122"/>
      <c r="F45" s="70">
        <f>SUMIF('Invoer 5'!$B$31:$B$65,B45,'Invoer 5'!$H$31:$H$65)</f>
        <v>0</v>
      </c>
      <c r="G45" s="125"/>
      <c r="H45" s="34">
        <f t="shared" si="6"/>
        <v>0</v>
      </c>
    </row>
    <row r="46" spans="2:8">
      <c r="B46" s="138" t="b">
        <f t="shared" si="5"/>
        <v>0</v>
      </c>
      <c r="C46" s="141"/>
      <c r="D46" s="122"/>
      <c r="E46" s="122"/>
      <c r="F46" s="70">
        <f>SUMIF('Invoer 5'!$B$31:$B$65,B46,'Invoer 5'!$H$31:$H$65)</f>
        <v>0</v>
      </c>
      <c r="G46" s="125"/>
      <c r="H46" s="34">
        <f t="shared" si="6"/>
        <v>0</v>
      </c>
    </row>
    <row r="47" spans="2:8">
      <c r="B47" s="138" t="b">
        <f t="shared" si="5"/>
        <v>0</v>
      </c>
      <c r="C47" s="141"/>
      <c r="D47" s="122"/>
      <c r="E47" s="122"/>
      <c r="F47" s="70">
        <f>SUMIF('Invoer 5'!$B$31:$B$65,B47,'Invoer 5'!$H$31:$H$65)</f>
        <v>0</v>
      </c>
      <c r="G47" s="125"/>
      <c r="H47" s="34">
        <f t="shared" si="6"/>
        <v>0</v>
      </c>
    </row>
    <row r="48" spans="2:8">
      <c r="B48" s="138" t="b">
        <f t="shared" si="5"/>
        <v>0</v>
      </c>
      <c r="C48" s="141"/>
      <c r="D48" s="122"/>
      <c r="E48" s="122"/>
      <c r="F48" s="70">
        <f>SUMIF('Invoer 5'!$B$31:$B$65,B48,'Invoer 5'!$H$31:$H$65)</f>
        <v>0</v>
      </c>
      <c r="G48" s="125"/>
      <c r="H48" s="34">
        <f t="shared" si="6"/>
        <v>0</v>
      </c>
    </row>
    <row r="49" spans="2:8">
      <c r="B49" s="138" t="b">
        <f t="shared" si="5"/>
        <v>0</v>
      </c>
      <c r="C49" s="141"/>
      <c r="D49" s="122"/>
      <c r="E49" s="122"/>
      <c r="F49" s="70">
        <f>SUMIF('Invoer 5'!$B$31:$B$65,B49,'Invoer 5'!$H$31:$H$65)</f>
        <v>0</v>
      </c>
      <c r="G49" s="125"/>
      <c r="H49" s="34">
        <f t="shared" si="6"/>
        <v>0</v>
      </c>
    </row>
    <row r="50" spans="2:8">
      <c r="B50" s="138" t="b">
        <f t="shared" si="5"/>
        <v>0</v>
      </c>
      <c r="C50" s="141"/>
      <c r="D50" s="122"/>
      <c r="E50" s="122"/>
      <c r="F50" s="70">
        <f>SUMIF('Invoer 5'!$B$31:$B$65,B50,'Invoer 5'!$H$31:$H$65)</f>
        <v>0</v>
      </c>
      <c r="G50" s="125"/>
      <c r="H50" s="34">
        <f t="shared" si="6"/>
        <v>0</v>
      </c>
    </row>
    <row r="51" spans="2:8">
      <c r="B51" s="138" t="b">
        <f t="shared" si="5"/>
        <v>0</v>
      </c>
      <c r="C51" s="141"/>
      <c r="D51" s="122"/>
      <c r="E51" s="122"/>
      <c r="F51" s="70">
        <f>SUMIF('Invoer 5'!$B$31:$B$65,B51,'Invoer 5'!$H$31:$H$65)</f>
        <v>0</v>
      </c>
      <c r="G51" s="125"/>
      <c r="H51" s="34">
        <f t="shared" si="6"/>
        <v>0</v>
      </c>
    </row>
    <row r="52" spans="2:8">
      <c r="B52" s="138" t="b">
        <f t="shared" si="5"/>
        <v>0</v>
      </c>
      <c r="C52" s="141"/>
      <c r="D52" s="122"/>
      <c r="E52" s="122"/>
      <c r="F52" s="70">
        <f>SUMIF('Invoer 5'!$B$31:$B$65,B52,'Invoer 5'!$H$31:$H$65)</f>
        <v>0</v>
      </c>
      <c r="G52" s="125"/>
      <c r="H52" s="34">
        <f t="shared" si="6"/>
        <v>0</v>
      </c>
    </row>
    <row r="53" spans="2:8">
      <c r="B53" s="138" t="b">
        <f t="shared" si="5"/>
        <v>0</v>
      </c>
      <c r="C53" s="141"/>
      <c r="D53" s="122"/>
      <c r="E53" s="122"/>
      <c r="F53" s="70">
        <f>SUMIF('Invoer 5'!$B$31:$B$65,B53,'Invoer 5'!$H$31:$H$65)</f>
        <v>0</v>
      </c>
      <c r="G53" s="125"/>
      <c r="H53" s="34">
        <f t="shared" si="6"/>
        <v>0</v>
      </c>
    </row>
    <row r="54" spans="2:8">
      <c r="B54" s="138" t="b">
        <f t="shared" si="5"/>
        <v>0</v>
      </c>
      <c r="C54" s="141"/>
      <c r="D54" s="122"/>
      <c r="E54" s="122"/>
      <c r="F54" s="70">
        <f>SUMIF('Invoer 5'!$B$31:$B$65,B54,'Invoer 5'!$H$31:$H$65)</f>
        <v>0</v>
      </c>
      <c r="G54" s="125"/>
      <c r="H54" s="34">
        <f t="shared" si="6"/>
        <v>0</v>
      </c>
    </row>
    <row r="55" spans="2:8">
      <c r="B55" s="138" t="b">
        <f t="shared" si="5"/>
        <v>0</v>
      </c>
      <c r="C55" s="141"/>
      <c r="D55" s="122"/>
      <c r="E55" s="122"/>
      <c r="F55" s="70">
        <f>SUMIF('Invoer 5'!$B$31:$B$65,B55,'Invoer 5'!$H$31:$H$65)</f>
        <v>0</v>
      </c>
      <c r="G55" s="125"/>
      <c r="H55" s="34">
        <f t="shared" si="6"/>
        <v>0</v>
      </c>
    </row>
    <row r="56" spans="2:8">
      <c r="B56" s="138" t="b">
        <f t="shared" si="5"/>
        <v>0</v>
      </c>
      <c r="C56" s="141"/>
      <c r="D56" s="122"/>
      <c r="E56" s="122"/>
      <c r="F56" s="70">
        <f>SUMIF('Invoer 5'!$B$31:$B$65,B56,'Invoer 5'!$H$31:$H$65)</f>
        <v>0</v>
      </c>
      <c r="G56" s="125"/>
      <c r="H56" s="34">
        <f t="shared" si="6"/>
        <v>0</v>
      </c>
    </row>
    <row r="57" spans="2:8">
      <c r="B57" s="138" t="b">
        <f t="shared" si="5"/>
        <v>0</v>
      </c>
      <c r="C57" s="141"/>
      <c r="D57" s="122"/>
      <c r="E57" s="122"/>
      <c r="F57" s="70">
        <f>SUMIF('Invoer 5'!$B$31:$B$65,B57,'Invoer 5'!$H$31:$H$65)</f>
        <v>0</v>
      </c>
      <c r="G57" s="126"/>
      <c r="H57" s="34">
        <f t="shared" si="6"/>
        <v>0</v>
      </c>
    </row>
    <row r="58" spans="2:8">
      <c r="B58" s="138" t="b">
        <f t="shared" si="5"/>
        <v>0</v>
      </c>
      <c r="C58" s="141"/>
      <c r="D58" s="123"/>
      <c r="E58" s="122"/>
      <c r="F58" s="70">
        <f>SUMIF('Invoer 5'!$B$31:$B$65,B58,'Invoer 5'!$H$31:$H$65)</f>
        <v>0</v>
      </c>
      <c r="G58" s="127"/>
      <c r="H58" s="34">
        <f t="shared" si="6"/>
        <v>0</v>
      </c>
    </row>
    <row r="59" spans="2:8">
      <c r="B59" s="138" t="b">
        <f t="shared" si="5"/>
        <v>0</v>
      </c>
      <c r="C59" s="141"/>
      <c r="D59" s="123"/>
      <c r="E59" s="122"/>
      <c r="F59" s="70">
        <f>SUMIF('Invoer 5'!$B$31:$B$65,B59,'Invoer 5'!$H$31:$H$65)</f>
        <v>0</v>
      </c>
      <c r="G59" s="127"/>
      <c r="H59" s="34">
        <f t="shared" si="6"/>
        <v>0</v>
      </c>
    </row>
    <row r="60" spans="2:8">
      <c r="B60" s="138" t="b">
        <f t="shared" si="5"/>
        <v>0</v>
      </c>
      <c r="C60" s="141"/>
      <c r="D60" s="123"/>
      <c r="E60" s="122"/>
      <c r="F60" s="70">
        <f>SUMIF('Invoer 5'!$B$31:$B$65,B60,'Invoer 5'!$H$31:$H$65)</f>
        <v>0</v>
      </c>
      <c r="G60" s="127"/>
      <c r="H60" s="34">
        <f t="shared" si="6"/>
        <v>0</v>
      </c>
    </row>
    <row r="61" spans="2:8">
      <c r="B61" s="138" t="b">
        <f t="shared" si="5"/>
        <v>0</v>
      </c>
      <c r="C61" s="141"/>
      <c r="D61" s="123"/>
      <c r="E61" s="122"/>
      <c r="F61" s="70">
        <f>SUMIF('Invoer 5'!$B$31:$B$65,B61,'Invoer 5'!$H$31:$H$65)</f>
        <v>0</v>
      </c>
      <c r="G61" s="127"/>
      <c r="H61" s="34">
        <f t="shared" si="6"/>
        <v>0</v>
      </c>
    </row>
    <row r="62" spans="2:8">
      <c r="B62" s="138" t="b">
        <f t="shared" si="5"/>
        <v>0</v>
      </c>
      <c r="C62" s="141"/>
      <c r="D62" s="123"/>
      <c r="E62" s="122"/>
      <c r="F62" s="70">
        <f>SUMIF('Invoer 5'!$B$31:$B$65,B62,'Invoer 5'!$H$31:$H$65)</f>
        <v>0</v>
      </c>
      <c r="G62" s="127"/>
      <c r="H62" s="34">
        <f t="shared" si="6"/>
        <v>0</v>
      </c>
    </row>
    <row r="63" spans="2:8">
      <c r="B63" s="138" t="b">
        <f t="shared" si="5"/>
        <v>0</v>
      </c>
      <c r="C63" s="141"/>
      <c r="D63" s="123"/>
      <c r="E63" s="122"/>
      <c r="F63" s="70">
        <f>SUMIF('Invoer 5'!$B$31:$B$65,B63,'Invoer 5'!$H$31:$H$65)</f>
        <v>0</v>
      </c>
      <c r="G63" s="127"/>
      <c r="H63" s="34">
        <f t="shared" si="6"/>
        <v>0</v>
      </c>
    </row>
    <row r="64" spans="2:8">
      <c r="B64" s="138" t="b">
        <f t="shared" si="5"/>
        <v>0</v>
      </c>
      <c r="C64" s="141"/>
      <c r="D64" s="123"/>
      <c r="E64" s="122"/>
      <c r="F64" s="70">
        <f>SUMIF('Invoer 5'!$B$31:$B$65,B64,'Invoer 5'!$H$31:$H$65)</f>
        <v>0</v>
      </c>
      <c r="G64" s="127"/>
      <c r="H64" s="34">
        <f t="shared" si="6"/>
        <v>0</v>
      </c>
    </row>
    <row r="65" spans="2:8">
      <c r="B65" s="138" t="b">
        <f t="shared" si="5"/>
        <v>0</v>
      </c>
      <c r="C65" s="141"/>
      <c r="D65" s="123"/>
      <c r="E65" s="123"/>
      <c r="F65" s="70">
        <f>SUMIF('Invoer 5'!$B$31:$B$65,B65,'Invoer 5'!$H$31:$H$65)</f>
        <v>0</v>
      </c>
      <c r="G65" s="127"/>
      <c r="H65" s="34">
        <f t="shared" si="6"/>
        <v>0</v>
      </c>
    </row>
    <row r="66" spans="2:8">
      <c r="B66" s="114"/>
      <c r="C66" s="37"/>
      <c r="D66" s="37"/>
      <c r="E66" s="37"/>
      <c r="F66" s="37"/>
      <c r="G66" s="37"/>
      <c r="H66" s="42"/>
    </row>
    <row r="67" spans="2:8" ht="15" thickBot="1">
      <c r="B67" s="113"/>
      <c r="C67" s="38"/>
      <c r="D67" s="38"/>
      <c r="E67" s="38"/>
      <c r="F67" s="38"/>
      <c r="G67" s="38"/>
      <c r="H67" s="43"/>
    </row>
    <row r="68" spans="2:8" ht="15" thickBot="1">
      <c r="B68" s="81" t="s">
        <v>32</v>
      </c>
      <c r="C68" s="82"/>
      <c r="D68" s="40"/>
      <c r="E68" s="41"/>
      <c r="F68" s="115">
        <f>SUM(F31:F65)</f>
        <v>0</v>
      </c>
      <c r="G68" s="115">
        <f>SUM(G31:G65)</f>
        <v>0</v>
      </c>
      <c r="H68" s="115">
        <f t="shared" ref="H68" si="7">SUM(H31:H65)</f>
        <v>0</v>
      </c>
    </row>
    <row r="69" spans="2:8" ht="15" thickTop="1"/>
    <row r="70" spans="2:8" ht="15.95" thickBot="1">
      <c r="B70" s="94" t="s">
        <v>52</v>
      </c>
      <c r="C70" s="95"/>
      <c r="D70" s="95"/>
      <c r="E70" s="95"/>
      <c r="F70" s="95"/>
      <c r="G70" s="95"/>
      <c r="H70" s="95"/>
    </row>
    <row r="71" spans="2:8" ht="15" thickBot="1">
      <c r="B71" s="96" t="s">
        <v>53</v>
      </c>
      <c r="C71" s="97"/>
      <c r="D71" s="96" t="s">
        <v>3</v>
      </c>
      <c r="E71" s="98"/>
      <c r="F71" s="99" t="s">
        <v>4</v>
      </c>
      <c r="G71" s="188" t="s">
        <v>5</v>
      </c>
      <c r="H71" s="189"/>
    </row>
    <row r="72" spans="2:8">
      <c r="B72" s="100" t="s">
        <v>54</v>
      </c>
      <c r="C72" s="101" t="s">
        <v>8</v>
      </c>
      <c r="D72" s="184">
        <f>+POF!D8</f>
        <v>0</v>
      </c>
      <c r="E72" s="185"/>
      <c r="F72" s="137"/>
      <c r="G72" s="190"/>
      <c r="H72" s="191"/>
    </row>
    <row r="73" spans="2:8">
      <c r="B73" s="102" t="s">
        <v>55</v>
      </c>
      <c r="C73" s="103" t="s">
        <v>9</v>
      </c>
      <c r="D73" s="186">
        <f>+POF!D12</f>
        <v>0</v>
      </c>
      <c r="E73" s="187"/>
      <c r="F73" s="104"/>
      <c r="G73" s="192"/>
      <c r="H73" s="193"/>
    </row>
    <row r="74" spans="2:8">
      <c r="B74" s="102" t="s">
        <v>56</v>
      </c>
      <c r="C74" s="103" t="s">
        <v>15</v>
      </c>
      <c r="D74" s="186" t="str">
        <f>+POF!D15</f>
        <v>Jasper van Leeuwen</v>
      </c>
      <c r="E74" s="187"/>
      <c r="F74" s="104"/>
      <c r="G74" s="196"/>
      <c r="H74" s="197"/>
    </row>
    <row r="75" spans="2:8">
      <c r="B75" s="102" t="s">
        <v>57</v>
      </c>
      <c r="C75" s="103" t="s">
        <v>12</v>
      </c>
      <c r="D75" s="186" t="str">
        <f>+POF!D16</f>
        <v>Ania Okroj</v>
      </c>
      <c r="E75" s="187"/>
      <c r="F75" s="104"/>
      <c r="G75" s="192"/>
      <c r="H75" s="193"/>
    </row>
    <row r="76" spans="2:8" ht="15" thickBot="1">
      <c r="B76" s="105" t="s">
        <v>54</v>
      </c>
      <c r="C76" s="106" t="s">
        <v>8</v>
      </c>
      <c r="D76" s="186">
        <f>+POF!D8</f>
        <v>0</v>
      </c>
      <c r="E76" s="187"/>
      <c r="F76" s="107"/>
      <c r="G76" s="194"/>
      <c r="H76" s="195"/>
    </row>
  </sheetData>
  <mergeCells count="19">
    <mergeCell ref="D75:E75"/>
    <mergeCell ref="G75:H75"/>
    <mergeCell ref="D76:E76"/>
    <mergeCell ref="G76:H76"/>
    <mergeCell ref="F29:G29"/>
    <mergeCell ref="G71:H71"/>
    <mergeCell ref="D72:E72"/>
    <mergeCell ref="G72:H72"/>
    <mergeCell ref="D73:E73"/>
    <mergeCell ref="G73:H73"/>
    <mergeCell ref="D74:E74"/>
    <mergeCell ref="G74:H74"/>
    <mergeCell ref="E3:H4"/>
    <mergeCell ref="G5:H5"/>
    <mergeCell ref="B9:B12"/>
    <mergeCell ref="E9:G9"/>
    <mergeCell ref="E10:G10"/>
    <mergeCell ref="E11:G11"/>
    <mergeCell ref="E12:G12"/>
  </mergeCells>
  <conditionalFormatting sqref="D72:D76">
    <cfRule type="cellIs" dxfId="4" priority="1" stopIfTrue="1" operator="equal">
      <formula>0</formula>
    </cfRule>
  </conditionalFormatting>
  <dataValidations count="1">
    <dataValidation type="list" allowBlank="1" showInputMessage="1" showErrorMessage="1" sqref="C31:C65" xr:uid="{A1E4390C-E7CF-4F2F-8D3C-FFE886742922}">
      <formula1>"Uitvoering,Betere Buurten,Wegen,Kunstwerken,Groen,Riool,Spelen,Klimaat,Onderzoek,VRI"</formula1>
    </dataValidation>
  </dataValidations>
  <pageMargins left="0.7" right="0.7" top="0.75" bottom="0.75" header="0.3" footer="0.3"/>
  <pageSetup paperSize="9" scale="67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Blad7"/>
  <dimension ref="B2:H76"/>
  <sheetViews>
    <sheetView view="pageBreakPreview" zoomScale="90" zoomScaleNormal="100" zoomScaleSheetLayoutView="90" workbookViewId="0">
      <selection activeCell="G25" sqref="G25"/>
    </sheetView>
  </sheetViews>
  <sheetFormatPr defaultRowHeight="14.45"/>
  <cols>
    <col min="1" max="1" width="2.5703125" customWidth="1"/>
    <col min="3" max="3" width="35.140625" bestFit="1" customWidth="1"/>
    <col min="4" max="4" width="9" bestFit="1" customWidth="1"/>
    <col min="5" max="5" width="15.85546875" bestFit="1" customWidth="1"/>
    <col min="6" max="6" width="15.7109375" customWidth="1"/>
    <col min="7" max="7" width="18.7109375" customWidth="1"/>
    <col min="8" max="8" width="15.7109375" customWidth="1"/>
  </cols>
  <sheetData>
    <row r="2" spans="2:8">
      <c r="C2" s="129"/>
    </row>
    <row r="3" spans="2:8">
      <c r="E3" s="201" t="s">
        <v>33</v>
      </c>
      <c r="F3" s="201"/>
      <c r="G3" s="201"/>
      <c r="H3" s="201"/>
    </row>
    <row r="4" spans="2:8" ht="15" thickBot="1">
      <c r="E4" s="202"/>
      <c r="F4" s="202"/>
      <c r="G4" s="202"/>
      <c r="H4" s="202"/>
    </row>
    <row r="5" spans="2:8" ht="19.5">
      <c r="B5" s="48"/>
      <c r="C5" s="49"/>
      <c r="D5" s="49"/>
      <c r="E5" s="50"/>
      <c r="F5" s="51"/>
      <c r="G5" s="171"/>
      <c r="H5" s="172"/>
    </row>
    <row r="6" spans="2:8">
      <c r="B6" s="52"/>
      <c r="C6" s="47"/>
      <c r="D6" s="47"/>
      <c r="E6" s="47"/>
      <c r="F6" s="47"/>
      <c r="G6" s="47"/>
      <c r="H6" s="85"/>
    </row>
    <row r="7" spans="2:8" ht="15.6">
      <c r="B7" s="53" t="s">
        <v>34</v>
      </c>
      <c r="C7" s="46"/>
      <c r="D7" s="46"/>
      <c r="E7" s="46"/>
      <c r="F7" s="46"/>
      <c r="G7" s="46"/>
      <c r="H7" s="86"/>
    </row>
    <row r="8" spans="2:8" ht="15" thickBot="1">
      <c r="B8" s="54"/>
      <c r="C8" s="55"/>
      <c r="D8" s="55"/>
      <c r="E8" s="55"/>
      <c r="F8" s="56"/>
      <c r="G8" s="56"/>
      <c r="H8" s="87"/>
    </row>
    <row r="9" spans="2:8">
      <c r="B9" s="174"/>
      <c r="C9" s="57" t="s">
        <v>2</v>
      </c>
      <c r="D9" s="58"/>
      <c r="E9" s="175">
        <f>+POF!D5</f>
        <v>0</v>
      </c>
      <c r="F9" s="176"/>
      <c r="G9" s="177"/>
      <c r="H9" s="88"/>
    </row>
    <row r="10" spans="2:8">
      <c r="B10" s="174"/>
      <c r="C10" s="59" t="s">
        <v>18</v>
      </c>
      <c r="D10" s="60"/>
      <c r="E10" s="178">
        <f>+POF!D18</f>
        <v>0</v>
      </c>
      <c r="F10" s="179"/>
      <c r="G10" s="180"/>
      <c r="H10" s="88"/>
    </row>
    <row r="11" spans="2:8">
      <c r="B11" s="174"/>
      <c r="C11" s="67" t="s">
        <v>8</v>
      </c>
      <c r="D11" s="68"/>
      <c r="E11" s="178">
        <f>+POF!D8</f>
        <v>0</v>
      </c>
      <c r="F11" s="179"/>
      <c r="G11" s="180"/>
      <c r="H11" s="88"/>
    </row>
    <row r="12" spans="2:8" ht="15" thickBot="1">
      <c r="B12" s="174"/>
      <c r="C12" s="61" t="s">
        <v>35</v>
      </c>
      <c r="D12" s="62"/>
      <c r="E12" s="181">
        <f>+POF!D12</f>
        <v>0</v>
      </c>
      <c r="F12" s="182"/>
      <c r="G12" s="183"/>
      <c r="H12" s="88"/>
    </row>
    <row r="13" spans="2:8" ht="15" thickBot="1">
      <c r="B13" s="52"/>
      <c r="C13" s="63"/>
      <c r="D13" s="63"/>
      <c r="E13" s="47"/>
      <c r="F13" s="47"/>
      <c r="G13" s="47"/>
      <c r="H13" s="85"/>
    </row>
    <row r="14" spans="2:8" ht="15" thickBot="1">
      <c r="B14" s="64"/>
      <c r="C14" s="111" t="s">
        <v>36</v>
      </c>
      <c r="D14" s="65"/>
      <c r="E14" s="111" t="s">
        <v>37</v>
      </c>
      <c r="F14" s="111" t="s">
        <v>38</v>
      </c>
      <c r="G14" s="112" t="s">
        <v>30</v>
      </c>
      <c r="H14" s="112" t="s">
        <v>58</v>
      </c>
    </row>
    <row r="15" spans="2:8">
      <c r="B15" s="78">
        <v>0</v>
      </c>
      <c r="C15" s="72" t="s">
        <v>39</v>
      </c>
      <c r="D15" s="108"/>
      <c r="E15" s="92">
        <f>SUMIF('Invoer 6'!$B$15:$B$24,B15,'Invoer 6'!$G$15:$G$24)</f>
        <v>0</v>
      </c>
      <c r="F15" s="110">
        <f>SUMIF($B$31:$B$65,B15,$G$31:$G$65)</f>
        <v>0</v>
      </c>
      <c r="G15" s="75">
        <f t="shared" ref="G15:G24" si="0">+E15+F15</f>
        <v>0</v>
      </c>
      <c r="H15" s="142" t="e">
        <f>+G15/$G$25</f>
        <v>#DIV/0!</v>
      </c>
    </row>
    <row r="16" spans="2:8">
      <c r="B16" s="78">
        <v>1</v>
      </c>
      <c r="C16" s="72" t="s">
        <v>40</v>
      </c>
      <c r="D16" s="109"/>
      <c r="E16" s="92">
        <f>SUMIF('Invoer 6'!$B$15:$B$24,B16,'Invoer 6'!$G$15:$G$24)</f>
        <v>0</v>
      </c>
      <c r="F16" s="110">
        <f t="shared" ref="F16:F24" si="1">SUMIF($B$31:$B$65,B16,$G$31:$G$65)</f>
        <v>0</v>
      </c>
      <c r="G16" s="75">
        <f t="shared" si="0"/>
        <v>0</v>
      </c>
      <c r="H16" s="142" t="e">
        <f t="shared" ref="H16:H24" si="2">+G16/$G$25</f>
        <v>#DIV/0!</v>
      </c>
    </row>
    <row r="17" spans="2:8">
      <c r="B17" s="78">
        <v>2</v>
      </c>
      <c r="C17" s="72" t="s">
        <v>41</v>
      </c>
      <c r="D17" s="109"/>
      <c r="E17" s="92">
        <f>SUMIF('Invoer 6'!$B$15:$B$24,B17,'Invoer 6'!$G$15:$G$24)</f>
        <v>0</v>
      </c>
      <c r="F17" s="110">
        <f t="shared" si="1"/>
        <v>0</v>
      </c>
      <c r="G17" s="75">
        <f t="shared" si="0"/>
        <v>0</v>
      </c>
      <c r="H17" s="142" t="e">
        <f t="shared" si="2"/>
        <v>#DIV/0!</v>
      </c>
    </row>
    <row r="18" spans="2:8">
      <c r="B18" s="78">
        <v>3</v>
      </c>
      <c r="C18" s="72" t="s">
        <v>42</v>
      </c>
      <c r="D18" s="109"/>
      <c r="E18" s="92">
        <f>SUMIF('Invoer 6'!$B$15:$B$24,B18,'Invoer 6'!$G$15:$G$24)</f>
        <v>0</v>
      </c>
      <c r="F18" s="110">
        <f t="shared" si="1"/>
        <v>0</v>
      </c>
      <c r="G18" s="75">
        <f t="shared" si="0"/>
        <v>0</v>
      </c>
      <c r="H18" s="142" t="e">
        <f t="shared" si="2"/>
        <v>#DIV/0!</v>
      </c>
    </row>
    <row r="19" spans="2:8">
      <c r="B19" s="78">
        <v>4</v>
      </c>
      <c r="C19" s="72" t="s">
        <v>43</v>
      </c>
      <c r="D19" s="109"/>
      <c r="E19" s="92">
        <f>SUMIF('Invoer 6'!$B$15:$B$24,B19,'Invoer 6'!$G$15:$G$24)</f>
        <v>0</v>
      </c>
      <c r="F19" s="110">
        <f t="shared" si="1"/>
        <v>0</v>
      </c>
      <c r="G19" s="75">
        <f t="shared" si="0"/>
        <v>0</v>
      </c>
      <c r="H19" s="142" t="e">
        <f t="shared" si="2"/>
        <v>#DIV/0!</v>
      </c>
    </row>
    <row r="20" spans="2:8">
      <c r="B20" s="78">
        <v>5</v>
      </c>
      <c r="C20" s="72" t="s">
        <v>44</v>
      </c>
      <c r="D20" s="74"/>
      <c r="E20" s="92">
        <f>SUMIF('Invoer 6'!$B$15:$B$24,B20,'Invoer 6'!$G$15:$G$24)</f>
        <v>0</v>
      </c>
      <c r="F20" s="110">
        <f t="shared" si="1"/>
        <v>0</v>
      </c>
      <c r="G20" s="75">
        <f t="shared" si="0"/>
        <v>0</v>
      </c>
      <c r="H20" s="142" t="e">
        <f t="shared" si="2"/>
        <v>#DIV/0!</v>
      </c>
    </row>
    <row r="21" spans="2:8">
      <c r="B21" s="78">
        <v>6</v>
      </c>
      <c r="C21" s="72" t="s">
        <v>59</v>
      </c>
      <c r="D21" s="74"/>
      <c r="E21" s="92">
        <f>SUMIF('Invoer 6'!$B$15:$B$24,B21,'Invoer 6'!$G$15:$G$24)</f>
        <v>0</v>
      </c>
      <c r="F21" s="110">
        <f t="shared" si="1"/>
        <v>0</v>
      </c>
      <c r="G21" s="75">
        <f t="shared" si="0"/>
        <v>0</v>
      </c>
      <c r="H21" s="142" t="e">
        <f t="shared" si="2"/>
        <v>#DIV/0!</v>
      </c>
    </row>
    <row r="22" spans="2:8">
      <c r="B22" s="78">
        <v>7</v>
      </c>
      <c r="C22" s="72" t="s">
        <v>60</v>
      </c>
      <c r="D22" s="74"/>
      <c r="E22" s="92">
        <f>SUMIF('Invoer 6'!$B$15:$B$24,B22,'Invoer 6'!$G$15:$G$24)</f>
        <v>0</v>
      </c>
      <c r="F22" s="110">
        <f t="shared" si="1"/>
        <v>0</v>
      </c>
      <c r="G22" s="75">
        <f t="shared" si="0"/>
        <v>0</v>
      </c>
      <c r="H22" s="142" t="e">
        <f t="shared" si="2"/>
        <v>#DIV/0!</v>
      </c>
    </row>
    <row r="23" spans="2:8">
      <c r="B23" s="78">
        <v>8</v>
      </c>
      <c r="C23" s="72" t="s">
        <v>61</v>
      </c>
      <c r="D23" s="74"/>
      <c r="E23" s="92">
        <f>SUMIF('Invoer 6'!$B$15:$B$24,B23,'Invoer 6'!$G$15:$G$24)</f>
        <v>0</v>
      </c>
      <c r="F23" s="110">
        <f t="shared" si="1"/>
        <v>0</v>
      </c>
      <c r="G23" s="75">
        <f t="shared" si="0"/>
        <v>0</v>
      </c>
      <c r="H23" s="142" t="e">
        <f t="shared" si="2"/>
        <v>#DIV/0!</v>
      </c>
    </row>
    <row r="24" spans="2:8">
      <c r="B24" s="78">
        <v>9</v>
      </c>
      <c r="C24" s="72" t="s">
        <v>62</v>
      </c>
      <c r="D24" s="74"/>
      <c r="E24" s="92">
        <f>SUMIF('Invoer 6'!$B$15:$B$24,B24,'Invoer 6'!$G$15:$G$24)</f>
        <v>0</v>
      </c>
      <c r="F24" s="110">
        <f t="shared" si="1"/>
        <v>0</v>
      </c>
      <c r="G24" s="75">
        <f t="shared" si="0"/>
        <v>0</v>
      </c>
      <c r="H24" s="142" t="e">
        <f t="shared" si="2"/>
        <v>#DIV/0!</v>
      </c>
    </row>
    <row r="25" spans="2:8" ht="15" thickBot="1">
      <c r="B25" s="66"/>
      <c r="C25" s="79" t="s">
        <v>49</v>
      </c>
      <c r="E25" s="80">
        <f>SUM(E15:E24)</f>
        <v>0</v>
      </c>
      <c r="F25" s="80">
        <f t="shared" ref="F25" si="3">SUM(F15:F24)</f>
        <v>0</v>
      </c>
      <c r="G25" s="80">
        <f>SUM(G15:G24)</f>
        <v>0</v>
      </c>
      <c r="H25" s="145" t="e">
        <f>SUM(H15:H24)</f>
        <v>#DIV/0!</v>
      </c>
    </row>
    <row r="26" spans="2:8" ht="15.6" thickTop="1" thickBot="1">
      <c r="B26" s="89"/>
      <c r="C26" s="44"/>
      <c r="D26" s="44"/>
      <c r="E26" s="44"/>
      <c r="F26" s="44"/>
      <c r="G26" s="44"/>
      <c r="H26" s="76"/>
    </row>
    <row r="29" spans="2:8" ht="15" thickBot="1">
      <c r="B29" s="2"/>
      <c r="C29" s="2"/>
      <c r="D29" s="15"/>
      <c r="E29" s="15"/>
      <c r="F29" s="173" t="s">
        <v>23</v>
      </c>
      <c r="G29" s="173"/>
      <c r="H29" s="84">
        <f>+'Invoer 6'!H29+1</f>
        <v>7</v>
      </c>
    </row>
    <row r="30" spans="2:8" ht="26.45" thickBot="1">
      <c r="B30" s="28" t="s">
        <v>24</v>
      </c>
      <c r="C30" s="28" t="s">
        <v>25</v>
      </c>
      <c r="D30" s="29" t="s">
        <v>26</v>
      </c>
      <c r="E30" s="29" t="s">
        <v>27</v>
      </c>
      <c r="F30" s="116" t="s">
        <v>50</v>
      </c>
      <c r="G30" s="117" t="s">
        <v>51</v>
      </c>
      <c r="H30" s="116" t="s">
        <v>30</v>
      </c>
    </row>
    <row r="31" spans="2:8">
      <c r="B31" s="138" t="b">
        <f>IF(C31="Uitvoering",0,IF(C31="Betere Buurten",1,IF(C31="Wegen",2,IF(C31="Kunstwerken",3,IF(C31="Groen",4,IF(C31="Riool",5,IF(C31="Spelen",6,IF(C31="Klimaat",7,IF(C31="Onderzoek",8,IF(C31="VRI",9))))))))))</f>
        <v>0</v>
      </c>
      <c r="C31" s="138"/>
      <c r="D31" s="121"/>
      <c r="E31" s="121"/>
      <c r="F31" s="69">
        <f>SUMIF('Invoer 6'!$B$31:$B$65,B31,'Invoer 6'!$H$31:$H$65)</f>
        <v>0</v>
      </c>
      <c r="G31" s="124"/>
      <c r="H31" s="32">
        <f>+F31+G31</f>
        <v>0</v>
      </c>
    </row>
    <row r="32" spans="2:8">
      <c r="B32" s="138" t="b">
        <f t="shared" ref="B32:B65" si="4">IF(C32="Uitvoering",0,IF(C32="Betere Buurten",1,IF(C32="Wegen",2,IF(C32="Kunstwerken",3,IF(C32="Groen",4,IF(C32="Riool",5,IF(C32="Spelen",6,IF(C32="Klimaat",7,IF(C32="Onderzoek",8,IF(C32="VRI",9))))))))))</f>
        <v>0</v>
      </c>
      <c r="C32" s="141"/>
      <c r="D32" s="128"/>
      <c r="E32" s="122"/>
      <c r="F32" s="140">
        <f>SUMIF('Invoer 6'!$B$31:$B$65,B32,'Invoer 6'!$H$31:$H$65)</f>
        <v>0</v>
      </c>
      <c r="G32" s="125"/>
      <c r="H32" s="34">
        <f>+F32+G32</f>
        <v>0</v>
      </c>
    </row>
    <row r="33" spans="2:8">
      <c r="B33" s="138" t="b">
        <f t="shared" si="4"/>
        <v>0</v>
      </c>
      <c r="C33" s="141"/>
      <c r="D33" s="122"/>
      <c r="E33" s="122"/>
      <c r="F33" s="70">
        <f>SUMIF('Invoer 6'!$B$31:$B$65,B33,'Invoer 6'!$H$31:$H$65)</f>
        <v>0</v>
      </c>
      <c r="G33" s="125"/>
      <c r="H33" s="34">
        <f t="shared" ref="H33:H65" si="5">+F33+G33</f>
        <v>0</v>
      </c>
    </row>
    <row r="34" spans="2:8">
      <c r="B34" s="138" t="b">
        <f t="shared" si="4"/>
        <v>0</v>
      </c>
      <c r="C34" s="141"/>
      <c r="D34" s="122"/>
      <c r="E34" s="122"/>
      <c r="F34" s="70">
        <f>SUMIF('Invoer 6'!$B$31:$B$65,B34,'Invoer 6'!$H$31:$H$65)</f>
        <v>0</v>
      </c>
      <c r="G34" s="125"/>
      <c r="H34" s="34">
        <f t="shared" si="5"/>
        <v>0</v>
      </c>
    </row>
    <row r="35" spans="2:8">
      <c r="B35" s="138" t="b">
        <f t="shared" si="4"/>
        <v>0</v>
      </c>
      <c r="C35" s="141"/>
      <c r="D35" s="122"/>
      <c r="E35" s="122"/>
      <c r="F35" s="70">
        <f>SUMIF('Invoer 6'!$B$31:$B$65,B35,'Invoer 6'!$H$31:$H$65)</f>
        <v>0</v>
      </c>
      <c r="G35" s="125"/>
      <c r="H35" s="34">
        <f t="shared" si="5"/>
        <v>0</v>
      </c>
    </row>
    <row r="36" spans="2:8">
      <c r="B36" s="138" t="b">
        <f t="shared" si="4"/>
        <v>0</v>
      </c>
      <c r="C36" s="141"/>
      <c r="D36" s="122"/>
      <c r="E36" s="122"/>
      <c r="F36" s="70">
        <f>SUMIF('Invoer 6'!$B$31:$B$65,B36,'Invoer 6'!$H$31:$H$65)</f>
        <v>0</v>
      </c>
      <c r="G36" s="125"/>
      <c r="H36" s="34">
        <f t="shared" si="5"/>
        <v>0</v>
      </c>
    </row>
    <row r="37" spans="2:8">
      <c r="B37" s="138" t="b">
        <f t="shared" si="4"/>
        <v>0</v>
      </c>
      <c r="C37" s="141"/>
      <c r="D37" s="122"/>
      <c r="E37" s="122"/>
      <c r="F37" s="70">
        <f>SUMIF('Invoer 6'!$B$31:$B$65,B37,'Invoer 6'!$H$31:$H$65)</f>
        <v>0</v>
      </c>
      <c r="G37" s="125"/>
      <c r="H37" s="34">
        <f t="shared" si="5"/>
        <v>0</v>
      </c>
    </row>
    <row r="38" spans="2:8">
      <c r="B38" s="138" t="b">
        <f t="shared" si="4"/>
        <v>0</v>
      </c>
      <c r="C38" s="141"/>
      <c r="D38" s="122"/>
      <c r="E38" s="122"/>
      <c r="F38" s="70">
        <f>SUMIF('Invoer 6'!$B$31:$B$65,B38,'Invoer 6'!$H$31:$H$65)</f>
        <v>0</v>
      </c>
      <c r="G38" s="125"/>
      <c r="H38" s="34">
        <f t="shared" si="5"/>
        <v>0</v>
      </c>
    </row>
    <row r="39" spans="2:8">
      <c r="B39" s="138" t="b">
        <f t="shared" si="4"/>
        <v>0</v>
      </c>
      <c r="C39" s="141"/>
      <c r="D39" s="122"/>
      <c r="E39" s="122"/>
      <c r="F39" s="70">
        <f>SUMIF('Invoer 6'!$B$31:$B$65,B39,'Invoer 6'!$H$31:$H$65)</f>
        <v>0</v>
      </c>
      <c r="G39" s="125"/>
      <c r="H39" s="34">
        <f t="shared" si="5"/>
        <v>0</v>
      </c>
    </row>
    <row r="40" spans="2:8">
      <c r="B40" s="138" t="b">
        <f t="shared" si="4"/>
        <v>0</v>
      </c>
      <c r="C40" s="141"/>
      <c r="D40" s="122"/>
      <c r="E40" s="122"/>
      <c r="F40" s="70">
        <f>SUMIF('Invoer 6'!$B$31:$B$65,B40,'Invoer 6'!$H$31:$H$65)</f>
        <v>0</v>
      </c>
      <c r="G40" s="125"/>
      <c r="H40" s="34">
        <f t="shared" si="5"/>
        <v>0</v>
      </c>
    </row>
    <row r="41" spans="2:8">
      <c r="B41" s="138" t="b">
        <f t="shared" si="4"/>
        <v>0</v>
      </c>
      <c r="C41" s="141"/>
      <c r="D41" s="122"/>
      <c r="E41" s="122"/>
      <c r="F41" s="70">
        <f>SUMIF('Invoer 6'!$B$31:$B$65,B41,'Invoer 6'!$H$31:$H$65)</f>
        <v>0</v>
      </c>
      <c r="G41" s="125"/>
      <c r="H41" s="34">
        <f t="shared" si="5"/>
        <v>0</v>
      </c>
    </row>
    <row r="42" spans="2:8">
      <c r="B42" s="138" t="b">
        <f t="shared" si="4"/>
        <v>0</v>
      </c>
      <c r="C42" s="141"/>
      <c r="D42" s="122"/>
      <c r="E42" s="122"/>
      <c r="F42" s="70">
        <f>SUMIF('Invoer 6'!$B$31:$B$65,B42,'Invoer 6'!$H$31:$H$65)</f>
        <v>0</v>
      </c>
      <c r="G42" s="125"/>
      <c r="H42" s="34">
        <f t="shared" si="5"/>
        <v>0</v>
      </c>
    </row>
    <row r="43" spans="2:8">
      <c r="B43" s="138" t="b">
        <f t="shared" si="4"/>
        <v>0</v>
      </c>
      <c r="C43" s="141"/>
      <c r="D43" s="122"/>
      <c r="E43" s="122"/>
      <c r="F43" s="70">
        <f>SUMIF('Invoer 6'!$B$31:$B$65,B43,'Invoer 6'!$H$31:$H$65)</f>
        <v>0</v>
      </c>
      <c r="G43" s="125"/>
      <c r="H43" s="34">
        <f t="shared" si="5"/>
        <v>0</v>
      </c>
    </row>
    <row r="44" spans="2:8">
      <c r="B44" s="138" t="b">
        <f t="shared" si="4"/>
        <v>0</v>
      </c>
      <c r="C44" s="141"/>
      <c r="D44" s="122"/>
      <c r="E44" s="122"/>
      <c r="F44" s="70">
        <f>SUMIF('Invoer 6'!$B$31:$B$65,B44,'Invoer 6'!$H$31:$H$65)</f>
        <v>0</v>
      </c>
      <c r="G44" s="125"/>
      <c r="H44" s="34">
        <f t="shared" si="5"/>
        <v>0</v>
      </c>
    </row>
    <row r="45" spans="2:8">
      <c r="B45" s="138" t="b">
        <f t="shared" si="4"/>
        <v>0</v>
      </c>
      <c r="C45" s="141"/>
      <c r="D45" s="122"/>
      <c r="E45" s="122"/>
      <c r="F45" s="70">
        <f>SUMIF('Invoer 6'!$B$31:$B$65,B45,'Invoer 6'!$H$31:$H$65)</f>
        <v>0</v>
      </c>
      <c r="G45" s="125"/>
      <c r="H45" s="34">
        <f t="shared" si="5"/>
        <v>0</v>
      </c>
    </row>
    <row r="46" spans="2:8">
      <c r="B46" s="138" t="b">
        <f t="shared" si="4"/>
        <v>0</v>
      </c>
      <c r="C46" s="141"/>
      <c r="D46" s="122"/>
      <c r="E46" s="122"/>
      <c r="F46" s="70">
        <f>SUMIF('Invoer 6'!$B$31:$B$65,B46,'Invoer 6'!$H$31:$H$65)</f>
        <v>0</v>
      </c>
      <c r="G46" s="125"/>
      <c r="H46" s="34">
        <f t="shared" si="5"/>
        <v>0</v>
      </c>
    </row>
    <row r="47" spans="2:8">
      <c r="B47" s="138" t="b">
        <f t="shared" si="4"/>
        <v>0</v>
      </c>
      <c r="C47" s="141"/>
      <c r="D47" s="122"/>
      <c r="E47" s="122"/>
      <c r="F47" s="70">
        <f>SUMIF('Invoer 6'!$B$31:$B$65,B47,'Invoer 6'!$H$31:$H$65)</f>
        <v>0</v>
      </c>
      <c r="G47" s="125"/>
      <c r="H47" s="34">
        <f t="shared" si="5"/>
        <v>0</v>
      </c>
    </row>
    <row r="48" spans="2:8">
      <c r="B48" s="138" t="b">
        <f t="shared" si="4"/>
        <v>0</v>
      </c>
      <c r="C48" s="141"/>
      <c r="D48" s="122"/>
      <c r="E48" s="122"/>
      <c r="F48" s="70">
        <f>SUMIF('Invoer 6'!$B$31:$B$65,B48,'Invoer 6'!$H$31:$H$65)</f>
        <v>0</v>
      </c>
      <c r="G48" s="125"/>
      <c r="H48" s="34">
        <f t="shared" si="5"/>
        <v>0</v>
      </c>
    </row>
    <row r="49" spans="2:8">
      <c r="B49" s="138" t="b">
        <f t="shared" si="4"/>
        <v>0</v>
      </c>
      <c r="C49" s="141"/>
      <c r="D49" s="122"/>
      <c r="E49" s="122"/>
      <c r="F49" s="70">
        <f>SUMIF('Invoer 6'!$B$31:$B$65,B49,'Invoer 6'!$H$31:$H$65)</f>
        <v>0</v>
      </c>
      <c r="G49" s="125"/>
      <c r="H49" s="34">
        <f t="shared" si="5"/>
        <v>0</v>
      </c>
    </row>
    <row r="50" spans="2:8">
      <c r="B50" s="138" t="b">
        <f t="shared" si="4"/>
        <v>0</v>
      </c>
      <c r="C50" s="141"/>
      <c r="D50" s="122"/>
      <c r="E50" s="122"/>
      <c r="F50" s="70">
        <f>SUMIF('Invoer 6'!$B$31:$B$65,B50,'Invoer 6'!$H$31:$H$65)</f>
        <v>0</v>
      </c>
      <c r="G50" s="125"/>
      <c r="H50" s="34">
        <f t="shared" si="5"/>
        <v>0</v>
      </c>
    </row>
    <row r="51" spans="2:8">
      <c r="B51" s="138" t="b">
        <f t="shared" si="4"/>
        <v>0</v>
      </c>
      <c r="C51" s="141"/>
      <c r="D51" s="122"/>
      <c r="E51" s="122"/>
      <c r="F51" s="70">
        <f>SUMIF('Invoer 6'!$B$31:$B$65,B51,'Invoer 6'!$H$31:$H$65)</f>
        <v>0</v>
      </c>
      <c r="G51" s="125"/>
      <c r="H51" s="34">
        <f t="shared" si="5"/>
        <v>0</v>
      </c>
    </row>
    <row r="52" spans="2:8">
      <c r="B52" s="138" t="b">
        <f t="shared" si="4"/>
        <v>0</v>
      </c>
      <c r="C52" s="141"/>
      <c r="D52" s="122"/>
      <c r="E52" s="122"/>
      <c r="F52" s="70">
        <f>SUMIF('Invoer 6'!$B$31:$B$65,B52,'Invoer 6'!$H$31:$H$65)</f>
        <v>0</v>
      </c>
      <c r="G52" s="125"/>
      <c r="H52" s="34">
        <f t="shared" si="5"/>
        <v>0</v>
      </c>
    </row>
    <row r="53" spans="2:8">
      <c r="B53" s="138" t="b">
        <f t="shared" si="4"/>
        <v>0</v>
      </c>
      <c r="C53" s="141"/>
      <c r="D53" s="122"/>
      <c r="E53" s="122"/>
      <c r="F53" s="70">
        <f>SUMIF('Invoer 6'!$B$31:$B$65,B53,'Invoer 6'!$H$31:$H$65)</f>
        <v>0</v>
      </c>
      <c r="G53" s="125"/>
      <c r="H53" s="34">
        <f t="shared" si="5"/>
        <v>0</v>
      </c>
    </row>
    <row r="54" spans="2:8">
      <c r="B54" s="138" t="b">
        <f t="shared" si="4"/>
        <v>0</v>
      </c>
      <c r="C54" s="141"/>
      <c r="D54" s="122"/>
      <c r="E54" s="122"/>
      <c r="F54" s="70">
        <f>SUMIF('Invoer 6'!$B$31:$B$65,B54,'Invoer 6'!$H$31:$H$65)</f>
        <v>0</v>
      </c>
      <c r="G54" s="125"/>
      <c r="H54" s="34">
        <f t="shared" si="5"/>
        <v>0</v>
      </c>
    </row>
    <row r="55" spans="2:8">
      <c r="B55" s="138" t="b">
        <f t="shared" si="4"/>
        <v>0</v>
      </c>
      <c r="C55" s="141"/>
      <c r="D55" s="122"/>
      <c r="E55" s="122"/>
      <c r="F55" s="70">
        <f>SUMIF('Invoer 6'!$B$31:$B$65,B55,'Invoer 6'!$H$31:$H$65)</f>
        <v>0</v>
      </c>
      <c r="G55" s="125"/>
      <c r="H55" s="34">
        <f t="shared" si="5"/>
        <v>0</v>
      </c>
    </row>
    <row r="56" spans="2:8">
      <c r="B56" s="138" t="b">
        <f t="shared" si="4"/>
        <v>0</v>
      </c>
      <c r="C56" s="141"/>
      <c r="D56" s="122"/>
      <c r="E56" s="122"/>
      <c r="F56" s="70">
        <f>SUMIF('Invoer 6'!$B$31:$B$65,B56,'Invoer 6'!$H$31:$H$65)</f>
        <v>0</v>
      </c>
      <c r="G56" s="125"/>
      <c r="H56" s="34">
        <f t="shared" si="5"/>
        <v>0</v>
      </c>
    </row>
    <row r="57" spans="2:8">
      <c r="B57" s="138" t="b">
        <f t="shared" si="4"/>
        <v>0</v>
      </c>
      <c r="C57" s="141"/>
      <c r="D57" s="122"/>
      <c r="E57" s="122"/>
      <c r="F57" s="70">
        <f>SUMIF('Invoer 6'!$B$31:$B$65,B57,'Invoer 6'!$H$31:$H$65)</f>
        <v>0</v>
      </c>
      <c r="G57" s="126"/>
      <c r="H57" s="34">
        <f t="shared" si="5"/>
        <v>0</v>
      </c>
    </row>
    <row r="58" spans="2:8">
      <c r="B58" s="138" t="b">
        <f t="shared" si="4"/>
        <v>0</v>
      </c>
      <c r="C58" s="141"/>
      <c r="D58" s="123"/>
      <c r="E58" s="122"/>
      <c r="F58" s="70">
        <f>SUMIF('Invoer 6'!$B$31:$B$65,B58,'Invoer 6'!$H$31:$H$65)</f>
        <v>0</v>
      </c>
      <c r="G58" s="127"/>
      <c r="H58" s="34">
        <f t="shared" si="5"/>
        <v>0</v>
      </c>
    </row>
    <row r="59" spans="2:8">
      <c r="B59" s="138" t="b">
        <f t="shared" si="4"/>
        <v>0</v>
      </c>
      <c r="C59" s="141"/>
      <c r="D59" s="123"/>
      <c r="E59" s="122"/>
      <c r="F59" s="70">
        <f>SUMIF('Invoer 6'!$B$31:$B$65,B59,'Invoer 6'!$H$31:$H$65)</f>
        <v>0</v>
      </c>
      <c r="G59" s="127"/>
      <c r="H59" s="34">
        <f t="shared" si="5"/>
        <v>0</v>
      </c>
    </row>
    <row r="60" spans="2:8">
      <c r="B60" s="138" t="b">
        <f t="shared" si="4"/>
        <v>0</v>
      </c>
      <c r="C60" s="141"/>
      <c r="D60" s="123"/>
      <c r="E60" s="122"/>
      <c r="F60" s="70">
        <f>SUMIF('Invoer 6'!$B$31:$B$65,B60,'Invoer 6'!$H$31:$H$65)</f>
        <v>0</v>
      </c>
      <c r="G60" s="127"/>
      <c r="H60" s="34">
        <f t="shared" si="5"/>
        <v>0</v>
      </c>
    </row>
    <row r="61" spans="2:8">
      <c r="B61" s="138" t="b">
        <f t="shared" si="4"/>
        <v>0</v>
      </c>
      <c r="C61" s="141"/>
      <c r="D61" s="123"/>
      <c r="E61" s="122"/>
      <c r="F61" s="70">
        <f>SUMIF('Invoer 6'!$B$31:$B$65,B61,'Invoer 6'!$H$31:$H$65)</f>
        <v>0</v>
      </c>
      <c r="G61" s="127"/>
      <c r="H61" s="34">
        <f t="shared" si="5"/>
        <v>0</v>
      </c>
    </row>
    <row r="62" spans="2:8">
      <c r="B62" s="138" t="b">
        <f t="shared" si="4"/>
        <v>0</v>
      </c>
      <c r="C62" s="141"/>
      <c r="D62" s="123"/>
      <c r="E62" s="122"/>
      <c r="F62" s="70">
        <f>SUMIF('Invoer 6'!$B$31:$B$65,B62,'Invoer 6'!$H$31:$H$65)</f>
        <v>0</v>
      </c>
      <c r="G62" s="127"/>
      <c r="H62" s="34">
        <f t="shared" si="5"/>
        <v>0</v>
      </c>
    </row>
    <row r="63" spans="2:8">
      <c r="B63" s="138" t="b">
        <f t="shared" si="4"/>
        <v>0</v>
      </c>
      <c r="C63" s="141"/>
      <c r="D63" s="123"/>
      <c r="E63" s="122"/>
      <c r="F63" s="70">
        <f>SUMIF('Invoer 6'!$B$31:$B$65,B63,'Invoer 6'!$H$31:$H$65)</f>
        <v>0</v>
      </c>
      <c r="G63" s="127"/>
      <c r="H63" s="34">
        <f t="shared" si="5"/>
        <v>0</v>
      </c>
    </row>
    <row r="64" spans="2:8">
      <c r="B64" s="138" t="b">
        <f t="shared" si="4"/>
        <v>0</v>
      </c>
      <c r="C64" s="141"/>
      <c r="D64" s="123"/>
      <c r="E64" s="122"/>
      <c r="F64" s="70">
        <f>SUMIF('Invoer 6'!$B$31:$B$65,B64,'Invoer 6'!$H$31:$H$65)</f>
        <v>0</v>
      </c>
      <c r="G64" s="127"/>
      <c r="H64" s="34">
        <f t="shared" si="5"/>
        <v>0</v>
      </c>
    </row>
    <row r="65" spans="2:8">
      <c r="B65" s="138" t="b">
        <f t="shared" si="4"/>
        <v>0</v>
      </c>
      <c r="C65" s="141"/>
      <c r="D65" s="123"/>
      <c r="E65" s="123"/>
      <c r="F65" s="70">
        <f>SUMIF('Invoer 6'!$B$31:$B$65,B65,'Invoer 6'!$H$31:$H$65)</f>
        <v>0</v>
      </c>
      <c r="G65" s="127"/>
      <c r="H65" s="34">
        <f t="shared" si="5"/>
        <v>0</v>
      </c>
    </row>
    <row r="66" spans="2:8">
      <c r="B66" s="114"/>
      <c r="C66" s="37"/>
      <c r="D66" s="37"/>
      <c r="E66" s="37"/>
      <c r="F66" s="37"/>
      <c r="G66" s="37"/>
      <c r="H66" s="42"/>
    </row>
    <row r="67" spans="2:8" ht="15" thickBot="1">
      <c r="B67" s="113"/>
      <c r="C67" s="38"/>
      <c r="D67" s="38"/>
      <c r="E67" s="38"/>
      <c r="F67" s="38"/>
      <c r="G67" s="38"/>
      <c r="H67" s="43"/>
    </row>
    <row r="68" spans="2:8" ht="15" thickBot="1">
      <c r="B68" s="81" t="s">
        <v>32</v>
      </c>
      <c r="C68" s="82"/>
      <c r="D68" s="40"/>
      <c r="E68" s="41"/>
      <c r="F68" s="115">
        <f>SUM(F31:F65)</f>
        <v>0</v>
      </c>
      <c r="G68" s="115">
        <f>SUM(G31:G65)</f>
        <v>0</v>
      </c>
      <c r="H68" s="115">
        <f t="shared" ref="H68" si="6">SUM(H31:H65)</f>
        <v>0</v>
      </c>
    </row>
    <row r="69" spans="2:8" ht="15" thickTop="1"/>
    <row r="70" spans="2:8" ht="15.95" thickBot="1">
      <c r="B70" s="94" t="s">
        <v>52</v>
      </c>
      <c r="C70" s="95"/>
      <c r="D70" s="95"/>
      <c r="E70" s="95"/>
      <c r="F70" s="95"/>
      <c r="G70" s="95"/>
      <c r="H70" s="95"/>
    </row>
    <row r="71" spans="2:8" ht="15" thickBot="1">
      <c r="B71" s="96" t="s">
        <v>53</v>
      </c>
      <c r="C71" s="97"/>
      <c r="D71" s="96" t="s">
        <v>3</v>
      </c>
      <c r="E71" s="98"/>
      <c r="F71" s="99" t="s">
        <v>4</v>
      </c>
      <c r="G71" s="188" t="s">
        <v>5</v>
      </c>
      <c r="H71" s="189"/>
    </row>
    <row r="72" spans="2:8">
      <c r="B72" s="100" t="s">
        <v>54</v>
      </c>
      <c r="C72" s="101" t="s">
        <v>8</v>
      </c>
      <c r="D72" s="184">
        <f>+POF!D8</f>
        <v>0</v>
      </c>
      <c r="E72" s="185"/>
      <c r="F72" s="137"/>
      <c r="G72" s="190"/>
      <c r="H72" s="191"/>
    </row>
    <row r="73" spans="2:8">
      <c r="B73" s="102" t="s">
        <v>55</v>
      </c>
      <c r="C73" s="103" t="s">
        <v>9</v>
      </c>
      <c r="D73" s="186">
        <f>+POF!D12</f>
        <v>0</v>
      </c>
      <c r="E73" s="187"/>
      <c r="F73" s="104"/>
      <c r="G73" s="192"/>
      <c r="H73" s="193"/>
    </row>
    <row r="74" spans="2:8">
      <c r="B74" s="102" t="s">
        <v>56</v>
      </c>
      <c r="C74" s="103" t="s">
        <v>15</v>
      </c>
      <c r="D74" s="186" t="str">
        <f>+POF!D15</f>
        <v>Jasper van Leeuwen</v>
      </c>
      <c r="E74" s="187"/>
      <c r="F74" s="104"/>
      <c r="G74" s="196"/>
      <c r="H74" s="197"/>
    </row>
    <row r="75" spans="2:8">
      <c r="B75" s="102" t="s">
        <v>57</v>
      </c>
      <c r="C75" s="103" t="s">
        <v>12</v>
      </c>
      <c r="D75" s="186" t="str">
        <f>+POF!D16</f>
        <v>Ania Okroj</v>
      </c>
      <c r="E75" s="187"/>
      <c r="F75" s="104"/>
      <c r="G75" s="192"/>
      <c r="H75" s="193"/>
    </row>
    <row r="76" spans="2:8" ht="15" thickBot="1">
      <c r="B76" s="105" t="s">
        <v>54</v>
      </c>
      <c r="C76" s="106" t="s">
        <v>8</v>
      </c>
      <c r="D76" s="186">
        <f>+POF!D8</f>
        <v>0</v>
      </c>
      <c r="E76" s="187"/>
      <c r="F76" s="107"/>
      <c r="G76" s="194"/>
      <c r="H76" s="195"/>
    </row>
  </sheetData>
  <mergeCells count="19">
    <mergeCell ref="D75:E75"/>
    <mergeCell ref="G75:H75"/>
    <mergeCell ref="D76:E76"/>
    <mergeCell ref="G76:H76"/>
    <mergeCell ref="F29:G29"/>
    <mergeCell ref="G71:H71"/>
    <mergeCell ref="D72:E72"/>
    <mergeCell ref="G72:H72"/>
    <mergeCell ref="D73:E73"/>
    <mergeCell ref="G73:H73"/>
    <mergeCell ref="D74:E74"/>
    <mergeCell ref="G74:H74"/>
    <mergeCell ref="E3:H4"/>
    <mergeCell ref="G5:H5"/>
    <mergeCell ref="B9:B12"/>
    <mergeCell ref="E9:G9"/>
    <mergeCell ref="E10:G10"/>
    <mergeCell ref="E11:G11"/>
    <mergeCell ref="E12:G12"/>
  </mergeCells>
  <conditionalFormatting sqref="D72:D76">
    <cfRule type="cellIs" dxfId="3" priority="1" stopIfTrue="1" operator="equal">
      <formula>0</formula>
    </cfRule>
  </conditionalFormatting>
  <dataValidations count="1">
    <dataValidation type="list" allowBlank="1" showInputMessage="1" showErrorMessage="1" sqref="C31:C65" xr:uid="{2A144F1E-2BAF-4C71-8AC6-2008B2037A4B}">
      <formula1>"Uitvoering,Betere Buurten,Wegen,Kunstwerken,Groen,Riool,Spelen,Klimaat,Onderzoek,VRI"</formula1>
    </dataValidation>
  </dataValidations>
  <pageMargins left="0.7" right="0.7" top="0.75" bottom="0.75" header="0.3" footer="0.3"/>
  <pageSetup paperSize="9" scale="67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Blad8"/>
  <dimension ref="B2:H76"/>
  <sheetViews>
    <sheetView view="pageBreakPreview" zoomScale="90" zoomScaleNormal="100" zoomScaleSheetLayoutView="90" workbookViewId="0">
      <selection activeCell="L22" sqref="L22"/>
    </sheetView>
  </sheetViews>
  <sheetFormatPr defaultRowHeight="14.45"/>
  <cols>
    <col min="1" max="1" width="2.5703125" customWidth="1"/>
    <col min="3" max="3" width="35.140625" bestFit="1" customWidth="1"/>
    <col min="4" max="4" width="9" bestFit="1" customWidth="1"/>
    <col min="5" max="5" width="15.85546875" bestFit="1" customWidth="1"/>
    <col min="6" max="6" width="15.7109375" customWidth="1"/>
    <col min="7" max="7" width="18.7109375" customWidth="1"/>
    <col min="8" max="8" width="15.7109375" customWidth="1"/>
  </cols>
  <sheetData>
    <row r="2" spans="2:8">
      <c r="C2" s="129"/>
    </row>
    <row r="3" spans="2:8">
      <c r="E3" s="201" t="s">
        <v>33</v>
      </c>
      <c r="F3" s="201"/>
      <c r="G3" s="201"/>
      <c r="H3" s="201"/>
    </row>
    <row r="4" spans="2:8" ht="15" thickBot="1">
      <c r="E4" s="202"/>
      <c r="F4" s="202"/>
      <c r="G4" s="202"/>
      <c r="H4" s="202"/>
    </row>
    <row r="5" spans="2:8" ht="19.5">
      <c r="B5" s="48"/>
      <c r="C5" s="49"/>
      <c r="D5" s="49"/>
      <c r="E5" s="50"/>
      <c r="F5" s="51"/>
      <c r="G5" s="171"/>
      <c r="H5" s="172"/>
    </row>
    <row r="6" spans="2:8">
      <c r="B6" s="52"/>
      <c r="C6" s="47"/>
      <c r="D6" s="47"/>
      <c r="E6" s="47"/>
      <c r="F6" s="47"/>
      <c r="G6" s="47"/>
      <c r="H6" s="85"/>
    </row>
    <row r="7" spans="2:8" ht="15.6">
      <c r="B7" s="53" t="s">
        <v>34</v>
      </c>
      <c r="C7" s="46"/>
      <c r="D7" s="46"/>
      <c r="E7" s="46"/>
      <c r="F7" s="46"/>
      <c r="G7" s="46"/>
      <c r="H7" s="86"/>
    </row>
    <row r="8" spans="2:8" ht="15" thickBot="1">
      <c r="B8" s="54"/>
      <c r="C8" s="55"/>
      <c r="D8" s="55"/>
      <c r="E8" s="55"/>
      <c r="F8" s="56"/>
      <c r="G8" s="56"/>
      <c r="H8" s="87"/>
    </row>
    <row r="9" spans="2:8">
      <c r="B9" s="174"/>
      <c r="C9" s="57" t="s">
        <v>2</v>
      </c>
      <c r="D9" s="58"/>
      <c r="E9" s="175">
        <f>+POF!D5</f>
        <v>0</v>
      </c>
      <c r="F9" s="176"/>
      <c r="G9" s="177"/>
      <c r="H9" s="88"/>
    </row>
    <row r="10" spans="2:8">
      <c r="B10" s="174"/>
      <c r="C10" s="59" t="s">
        <v>18</v>
      </c>
      <c r="D10" s="60"/>
      <c r="E10" s="178">
        <f>+POF!D18</f>
        <v>0</v>
      </c>
      <c r="F10" s="179"/>
      <c r="G10" s="180"/>
      <c r="H10" s="88"/>
    </row>
    <row r="11" spans="2:8">
      <c r="B11" s="174"/>
      <c r="C11" s="67" t="s">
        <v>8</v>
      </c>
      <c r="D11" s="68"/>
      <c r="E11" s="178">
        <f>+POF!D8</f>
        <v>0</v>
      </c>
      <c r="F11" s="179"/>
      <c r="G11" s="180"/>
      <c r="H11" s="88"/>
    </row>
    <row r="12" spans="2:8" ht="15" thickBot="1">
      <c r="B12" s="174"/>
      <c r="C12" s="61" t="s">
        <v>35</v>
      </c>
      <c r="D12" s="62"/>
      <c r="E12" s="181">
        <f>+POF!D12</f>
        <v>0</v>
      </c>
      <c r="F12" s="182"/>
      <c r="G12" s="183"/>
      <c r="H12" s="88"/>
    </row>
    <row r="13" spans="2:8" ht="15" thickBot="1">
      <c r="B13" s="52"/>
      <c r="C13" s="63"/>
      <c r="D13" s="63"/>
      <c r="E13" s="47"/>
      <c r="F13" s="47"/>
      <c r="G13" s="47"/>
      <c r="H13" s="85"/>
    </row>
    <row r="14" spans="2:8" ht="20.100000000000001" customHeight="1" thickBot="1">
      <c r="B14" s="64"/>
      <c r="C14" s="111" t="s">
        <v>36</v>
      </c>
      <c r="D14" s="65"/>
      <c r="E14" s="111" t="s">
        <v>37</v>
      </c>
      <c r="F14" s="111" t="s">
        <v>38</v>
      </c>
      <c r="G14" s="112" t="s">
        <v>30</v>
      </c>
      <c r="H14" s="112" t="s">
        <v>58</v>
      </c>
    </row>
    <row r="15" spans="2:8">
      <c r="B15" s="78">
        <v>0</v>
      </c>
      <c r="C15" s="72" t="s">
        <v>39</v>
      </c>
      <c r="D15" s="108"/>
      <c r="E15" s="92">
        <f>SUMIF('Invoer 7'!$B$15:$B$24,B15,'Invoer 7'!$G$15:$G$24)</f>
        <v>0</v>
      </c>
      <c r="F15" s="110">
        <f>SUMIF($B$31:$B$65,B15,$G$31:$G$65)</f>
        <v>0</v>
      </c>
      <c r="G15" s="75">
        <f t="shared" ref="G15:G24" si="0">+E15+F15</f>
        <v>0</v>
      </c>
      <c r="H15" s="142" t="e">
        <f>+G15/$G$25</f>
        <v>#DIV/0!</v>
      </c>
    </row>
    <row r="16" spans="2:8">
      <c r="B16" s="78">
        <v>1</v>
      </c>
      <c r="C16" s="72" t="s">
        <v>40</v>
      </c>
      <c r="D16" s="109"/>
      <c r="E16" s="92">
        <f>SUMIF('Invoer 7'!$B$15:$B$24,B16,'Invoer 7'!$G$15:$G$24)</f>
        <v>0</v>
      </c>
      <c r="F16" s="110">
        <f t="shared" ref="F16:F24" si="1">SUMIF($B$31:$B$65,B16,$G$31:$G$65)</f>
        <v>0</v>
      </c>
      <c r="G16" s="75">
        <f t="shared" si="0"/>
        <v>0</v>
      </c>
      <c r="H16" s="142" t="e">
        <f t="shared" ref="H16:H24" si="2">+G16/$G$25</f>
        <v>#DIV/0!</v>
      </c>
    </row>
    <row r="17" spans="2:8">
      <c r="B17" s="78">
        <v>2</v>
      </c>
      <c r="C17" s="72" t="s">
        <v>41</v>
      </c>
      <c r="D17" s="109"/>
      <c r="E17" s="92">
        <f>SUMIF('Invoer 7'!$B$15:$B$24,B17,'Invoer 7'!$G$15:$G$24)</f>
        <v>0</v>
      </c>
      <c r="F17" s="110">
        <f t="shared" si="1"/>
        <v>0</v>
      </c>
      <c r="G17" s="75">
        <f t="shared" si="0"/>
        <v>0</v>
      </c>
      <c r="H17" s="142" t="e">
        <f t="shared" si="2"/>
        <v>#DIV/0!</v>
      </c>
    </row>
    <row r="18" spans="2:8">
      <c r="B18" s="78">
        <v>3</v>
      </c>
      <c r="C18" s="72" t="s">
        <v>42</v>
      </c>
      <c r="D18" s="109"/>
      <c r="E18" s="92">
        <f>SUMIF('Invoer 7'!$B$15:$B$24,B18,'Invoer 7'!$G$15:$G$24)</f>
        <v>0</v>
      </c>
      <c r="F18" s="110">
        <f t="shared" si="1"/>
        <v>0</v>
      </c>
      <c r="G18" s="75">
        <f t="shared" si="0"/>
        <v>0</v>
      </c>
      <c r="H18" s="142" t="e">
        <f t="shared" si="2"/>
        <v>#DIV/0!</v>
      </c>
    </row>
    <row r="19" spans="2:8">
      <c r="B19" s="78">
        <v>4</v>
      </c>
      <c r="C19" s="72" t="s">
        <v>43</v>
      </c>
      <c r="D19" s="109"/>
      <c r="E19" s="92">
        <f>SUMIF('Invoer 7'!$B$15:$B$24,B19,'Invoer 7'!$G$15:$G$24)</f>
        <v>0</v>
      </c>
      <c r="F19" s="110">
        <f t="shared" si="1"/>
        <v>0</v>
      </c>
      <c r="G19" s="75">
        <f t="shared" si="0"/>
        <v>0</v>
      </c>
      <c r="H19" s="142" t="e">
        <f t="shared" si="2"/>
        <v>#DIV/0!</v>
      </c>
    </row>
    <row r="20" spans="2:8">
      <c r="B20" s="78">
        <v>5</v>
      </c>
      <c r="C20" s="72" t="s">
        <v>44</v>
      </c>
      <c r="D20" s="74"/>
      <c r="E20" s="92">
        <f>SUMIF('Invoer 7'!$B$15:$B$24,B20,'Invoer 7'!$G$15:$G$24)</f>
        <v>0</v>
      </c>
      <c r="F20" s="110">
        <f t="shared" si="1"/>
        <v>0</v>
      </c>
      <c r="G20" s="75">
        <f t="shared" si="0"/>
        <v>0</v>
      </c>
      <c r="H20" s="142" t="e">
        <f t="shared" si="2"/>
        <v>#DIV/0!</v>
      </c>
    </row>
    <row r="21" spans="2:8">
      <c r="B21" s="78">
        <v>6</v>
      </c>
      <c r="C21" s="72" t="s">
        <v>59</v>
      </c>
      <c r="D21" s="74"/>
      <c r="E21" s="92">
        <f>SUMIF('Invoer 7'!$B$15:$B$24,B21,'Invoer 7'!$G$15:$G$24)</f>
        <v>0</v>
      </c>
      <c r="F21" s="110">
        <f t="shared" si="1"/>
        <v>0</v>
      </c>
      <c r="G21" s="75">
        <f t="shared" si="0"/>
        <v>0</v>
      </c>
      <c r="H21" s="142" t="e">
        <f t="shared" si="2"/>
        <v>#DIV/0!</v>
      </c>
    </row>
    <row r="22" spans="2:8">
      <c r="B22" s="78">
        <v>7</v>
      </c>
      <c r="C22" s="72" t="s">
        <v>60</v>
      </c>
      <c r="D22" s="74"/>
      <c r="E22" s="92">
        <f>SUMIF('Invoer 7'!$B$15:$B$24,B22,'Invoer 7'!$G$15:$G$24)</f>
        <v>0</v>
      </c>
      <c r="F22" s="110">
        <f t="shared" si="1"/>
        <v>0</v>
      </c>
      <c r="G22" s="75">
        <f t="shared" si="0"/>
        <v>0</v>
      </c>
      <c r="H22" s="142" t="e">
        <f t="shared" si="2"/>
        <v>#DIV/0!</v>
      </c>
    </row>
    <row r="23" spans="2:8">
      <c r="B23" s="78">
        <v>8</v>
      </c>
      <c r="C23" s="72" t="s">
        <v>61</v>
      </c>
      <c r="D23" s="74"/>
      <c r="E23" s="92">
        <f>SUMIF('Invoer 7'!$B$15:$B$24,B23,'Invoer 7'!$G$15:$G$24)</f>
        <v>0</v>
      </c>
      <c r="F23" s="110">
        <f t="shared" si="1"/>
        <v>0</v>
      </c>
      <c r="G23" s="75">
        <f t="shared" si="0"/>
        <v>0</v>
      </c>
      <c r="H23" s="142" t="e">
        <f t="shared" si="2"/>
        <v>#DIV/0!</v>
      </c>
    </row>
    <row r="24" spans="2:8">
      <c r="B24" s="78">
        <v>9</v>
      </c>
      <c r="C24" s="72" t="s">
        <v>62</v>
      </c>
      <c r="D24" s="74"/>
      <c r="E24" s="92">
        <f>SUMIF('Invoer 7'!$B$15:$B$24,B24,'Invoer 7'!$G$15:$G$24)</f>
        <v>0</v>
      </c>
      <c r="F24" s="110">
        <f t="shared" si="1"/>
        <v>0</v>
      </c>
      <c r="G24" s="75">
        <f t="shared" si="0"/>
        <v>0</v>
      </c>
      <c r="H24" s="142" t="e">
        <f t="shared" si="2"/>
        <v>#DIV/0!</v>
      </c>
    </row>
    <row r="25" spans="2:8" ht="15" thickBot="1">
      <c r="B25" s="66"/>
      <c r="C25" s="79" t="s">
        <v>49</v>
      </c>
      <c r="E25" s="80">
        <f>SUM(E15:E24)</f>
        <v>0</v>
      </c>
      <c r="F25" s="80">
        <f t="shared" ref="F25:H25" si="3">SUM(F15:F24)</f>
        <v>0</v>
      </c>
      <c r="G25" s="80">
        <f t="shared" si="3"/>
        <v>0</v>
      </c>
      <c r="H25" s="145" t="e">
        <f t="shared" si="3"/>
        <v>#DIV/0!</v>
      </c>
    </row>
    <row r="26" spans="2:8" ht="15.6" thickTop="1" thickBot="1">
      <c r="B26" s="89"/>
      <c r="C26" s="44"/>
      <c r="D26" s="44"/>
      <c r="E26" s="44"/>
      <c r="F26" s="44"/>
      <c r="G26" s="44"/>
      <c r="H26" s="76"/>
    </row>
    <row r="29" spans="2:8" ht="15" thickBot="1">
      <c r="B29" s="2"/>
      <c r="C29" s="2"/>
      <c r="D29" s="15"/>
      <c r="E29" s="15"/>
      <c r="F29" s="173" t="s">
        <v>23</v>
      </c>
      <c r="G29" s="173"/>
      <c r="H29" s="84">
        <f>+'Invoer 7'!H29+1</f>
        <v>8</v>
      </c>
    </row>
    <row r="30" spans="2:8" ht="26.45" thickBot="1">
      <c r="B30" s="28" t="s">
        <v>24</v>
      </c>
      <c r="C30" s="28" t="s">
        <v>25</v>
      </c>
      <c r="D30" s="29" t="s">
        <v>26</v>
      </c>
      <c r="E30" s="29" t="s">
        <v>27</v>
      </c>
      <c r="F30" s="116" t="s">
        <v>50</v>
      </c>
      <c r="G30" s="117" t="s">
        <v>51</v>
      </c>
      <c r="H30" s="116" t="s">
        <v>30</v>
      </c>
    </row>
    <row r="31" spans="2:8">
      <c r="B31" s="138" t="b">
        <f>IF(C31="Uitvoering",0,IF(C31="Betere Buurten",1,IF(C31="Wegen",2,IF(C31="Kunstwerken",3,IF(C31="Groen",4,IF(C31="Riool",5,IF(C31="Spelen",6,IF(C31="Klimaat",7,IF(C31="Onderzoek",8,IF(C31="VRI",9))))))))))</f>
        <v>0</v>
      </c>
      <c r="C31" s="138"/>
      <c r="D31" s="121"/>
      <c r="E31" s="121"/>
      <c r="F31" s="69">
        <f>SUMIF('Invoer 7'!$B$31:$B$65,B31,'Invoer 7'!$H$31:$H$65)</f>
        <v>0</v>
      </c>
      <c r="G31" s="124"/>
      <c r="H31" s="32">
        <f>+F31+G31</f>
        <v>0</v>
      </c>
    </row>
    <row r="32" spans="2:8">
      <c r="B32" s="138" t="b">
        <f t="shared" ref="B32:B65" si="4">IF(C32="Uitvoering",0,IF(C32="Betere Buurten",1,IF(C32="Wegen",2,IF(C32="Kunstwerken",3,IF(C32="Groen",4,IF(C32="Riool",5,IF(C32="Spelen",6,IF(C32="Klimaat",7,IF(C32="Onderzoek",8,IF(C32="VRI",9))))))))))</f>
        <v>0</v>
      </c>
      <c r="C32" s="141"/>
      <c r="D32" s="128"/>
      <c r="E32" s="122"/>
      <c r="F32" s="70">
        <f>SUMIF('Invoer 7'!$B$31:$B$65,B32,'Invoer 7'!$H$31:$H$65)</f>
        <v>0</v>
      </c>
      <c r="G32" s="125"/>
      <c r="H32" s="34">
        <f>+F32+G32</f>
        <v>0</v>
      </c>
    </row>
    <row r="33" spans="2:8">
      <c r="B33" s="138" t="b">
        <f t="shared" si="4"/>
        <v>0</v>
      </c>
      <c r="C33" s="141"/>
      <c r="D33" s="122"/>
      <c r="E33" s="122"/>
      <c r="F33" s="70">
        <f>SUMIF('Invoer 7'!$B$31:$B$65,B33,'Invoer 7'!$H$31:$H$65)</f>
        <v>0</v>
      </c>
      <c r="G33" s="125"/>
      <c r="H33" s="34">
        <f t="shared" ref="H33:H65" si="5">+F33+G33</f>
        <v>0</v>
      </c>
    </row>
    <row r="34" spans="2:8">
      <c r="B34" s="138" t="b">
        <f t="shared" si="4"/>
        <v>0</v>
      </c>
      <c r="C34" s="141"/>
      <c r="D34" s="122"/>
      <c r="E34" s="122"/>
      <c r="F34" s="70">
        <f>SUMIF('Invoer 7'!$B$31:$B$65,B34,'Invoer 7'!$H$31:$H$65)</f>
        <v>0</v>
      </c>
      <c r="G34" s="125"/>
      <c r="H34" s="34">
        <f t="shared" si="5"/>
        <v>0</v>
      </c>
    </row>
    <row r="35" spans="2:8">
      <c r="B35" s="138" t="b">
        <f t="shared" si="4"/>
        <v>0</v>
      </c>
      <c r="C35" s="141"/>
      <c r="D35" s="122"/>
      <c r="E35" s="122"/>
      <c r="F35" s="70">
        <f>SUMIF('Invoer 7'!$B$31:$B$65,B35,'Invoer 7'!$H$31:$H$65)</f>
        <v>0</v>
      </c>
      <c r="G35" s="125"/>
      <c r="H35" s="34">
        <f t="shared" si="5"/>
        <v>0</v>
      </c>
    </row>
    <row r="36" spans="2:8">
      <c r="B36" s="138" t="b">
        <f t="shared" si="4"/>
        <v>0</v>
      </c>
      <c r="C36" s="141"/>
      <c r="D36" s="122"/>
      <c r="E36" s="122"/>
      <c r="F36" s="70">
        <f>SUMIF('Invoer 7'!$B$31:$B$65,B36,'Invoer 7'!$H$31:$H$65)</f>
        <v>0</v>
      </c>
      <c r="G36" s="125"/>
      <c r="H36" s="34">
        <f t="shared" si="5"/>
        <v>0</v>
      </c>
    </row>
    <row r="37" spans="2:8">
      <c r="B37" s="138" t="b">
        <f t="shared" si="4"/>
        <v>0</v>
      </c>
      <c r="C37" s="141"/>
      <c r="D37" s="122"/>
      <c r="E37" s="122"/>
      <c r="F37" s="70">
        <f>SUMIF('Invoer 7'!$B$31:$B$65,B37,'Invoer 7'!$H$31:$H$65)</f>
        <v>0</v>
      </c>
      <c r="G37" s="125"/>
      <c r="H37" s="34">
        <f t="shared" si="5"/>
        <v>0</v>
      </c>
    </row>
    <row r="38" spans="2:8">
      <c r="B38" s="138" t="b">
        <f t="shared" si="4"/>
        <v>0</v>
      </c>
      <c r="C38" s="141"/>
      <c r="D38" s="122"/>
      <c r="E38" s="122"/>
      <c r="F38" s="70">
        <f>SUMIF('Invoer 7'!$B$31:$B$65,B38,'Invoer 7'!$H$31:$H$65)</f>
        <v>0</v>
      </c>
      <c r="G38" s="125"/>
      <c r="H38" s="34">
        <f t="shared" si="5"/>
        <v>0</v>
      </c>
    </row>
    <row r="39" spans="2:8">
      <c r="B39" s="138" t="b">
        <f t="shared" si="4"/>
        <v>0</v>
      </c>
      <c r="C39" s="141"/>
      <c r="D39" s="122"/>
      <c r="E39" s="122"/>
      <c r="F39" s="70">
        <f>SUMIF('Invoer 7'!$B$31:$B$65,B39,'Invoer 7'!$H$31:$H$65)</f>
        <v>0</v>
      </c>
      <c r="G39" s="125"/>
      <c r="H39" s="34">
        <f t="shared" si="5"/>
        <v>0</v>
      </c>
    </row>
    <row r="40" spans="2:8">
      <c r="B40" s="138" t="b">
        <f t="shared" si="4"/>
        <v>0</v>
      </c>
      <c r="C40" s="141"/>
      <c r="D40" s="122"/>
      <c r="E40" s="122"/>
      <c r="F40" s="70">
        <f>SUMIF('Invoer 7'!$B$31:$B$65,B40,'Invoer 7'!$H$31:$H$65)</f>
        <v>0</v>
      </c>
      <c r="G40" s="125"/>
      <c r="H40" s="34">
        <f t="shared" si="5"/>
        <v>0</v>
      </c>
    </row>
    <row r="41" spans="2:8">
      <c r="B41" s="138" t="b">
        <f t="shared" si="4"/>
        <v>0</v>
      </c>
      <c r="C41" s="141"/>
      <c r="D41" s="122"/>
      <c r="E41" s="122"/>
      <c r="F41" s="70">
        <f>SUMIF('Invoer 7'!$B$31:$B$65,B41,'Invoer 7'!$H$31:$H$65)</f>
        <v>0</v>
      </c>
      <c r="G41" s="125"/>
      <c r="H41" s="34">
        <f t="shared" si="5"/>
        <v>0</v>
      </c>
    </row>
    <row r="42" spans="2:8">
      <c r="B42" s="138" t="b">
        <f t="shared" si="4"/>
        <v>0</v>
      </c>
      <c r="C42" s="141"/>
      <c r="D42" s="122"/>
      <c r="E42" s="122"/>
      <c r="F42" s="70">
        <f>SUMIF('Invoer 7'!$B$31:$B$65,B42,'Invoer 7'!$H$31:$H$65)</f>
        <v>0</v>
      </c>
      <c r="G42" s="125"/>
      <c r="H42" s="34">
        <f t="shared" si="5"/>
        <v>0</v>
      </c>
    </row>
    <row r="43" spans="2:8">
      <c r="B43" s="138" t="b">
        <f t="shared" si="4"/>
        <v>0</v>
      </c>
      <c r="C43" s="141"/>
      <c r="D43" s="122"/>
      <c r="E43" s="122"/>
      <c r="F43" s="70">
        <f>SUMIF('Invoer 7'!$B$31:$B$65,B43,'Invoer 7'!$H$31:$H$65)</f>
        <v>0</v>
      </c>
      <c r="G43" s="125"/>
      <c r="H43" s="34">
        <f t="shared" si="5"/>
        <v>0</v>
      </c>
    </row>
    <row r="44" spans="2:8">
      <c r="B44" s="138" t="b">
        <f t="shared" si="4"/>
        <v>0</v>
      </c>
      <c r="C44" s="141"/>
      <c r="D44" s="122"/>
      <c r="E44" s="122"/>
      <c r="F44" s="70">
        <f>SUMIF('Invoer 7'!$B$31:$B$65,B44,'Invoer 7'!$H$31:$H$65)</f>
        <v>0</v>
      </c>
      <c r="G44" s="125"/>
      <c r="H44" s="34">
        <f t="shared" si="5"/>
        <v>0</v>
      </c>
    </row>
    <row r="45" spans="2:8">
      <c r="B45" s="138" t="b">
        <f t="shared" si="4"/>
        <v>0</v>
      </c>
      <c r="C45" s="141"/>
      <c r="D45" s="122"/>
      <c r="E45" s="122"/>
      <c r="F45" s="70">
        <f>SUMIF('Invoer 7'!$B$31:$B$65,B45,'Invoer 7'!$H$31:$H$65)</f>
        <v>0</v>
      </c>
      <c r="G45" s="125"/>
      <c r="H45" s="34">
        <f t="shared" si="5"/>
        <v>0</v>
      </c>
    </row>
    <row r="46" spans="2:8">
      <c r="B46" s="138" t="b">
        <f t="shared" si="4"/>
        <v>0</v>
      </c>
      <c r="C46" s="141"/>
      <c r="D46" s="122"/>
      <c r="E46" s="122"/>
      <c r="F46" s="70">
        <f>SUMIF('Invoer 7'!$B$31:$B$65,B46,'Invoer 7'!$H$31:$H$65)</f>
        <v>0</v>
      </c>
      <c r="G46" s="125"/>
      <c r="H46" s="34">
        <f t="shared" si="5"/>
        <v>0</v>
      </c>
    </row>
    <row r="47" spans="2:8">
      <c r="B47" s="138" t="b">
        <f t="shared" si="4"/>
        <v>0</v>
      </c>
      <c r="C47" s="141"/>
      <c r="D47" s="122"/>
      <c r="E47" s="122"/>
      <c r="F47" s="70">
        <f>SUMIF('Invoer 7'!$B$31:$B$65,B47,'Invoer 7'!$H$31:$H$65)</f>
        <v>0</v>
      </c>
      <c r="G47" s="125"/>
      <c r="H47" s="34">
        <f t="shared" si="5"/>
        <v>0</v>
      </c>
    </row>
    <row r="48" spans="2:8">
      <c r="B48" s="138" t="b">
        <f t="shared" si="4"/>
        <v>0</v>
      </c>
      <c r="C48" s="141"/>
      <c r="D48" s="122"/>
      <c r="E48" s="122"/>
      <c r="F48" s="70">
        <f>SUMIF('Invoer 7'!$B$31:$B$65,B48,'Invoer 7'!$H$31:$H$65)</f>
        <v>0</v>
      </c>
      <c r="G48" s="125"/>
      <c r="H48" s="34">
        <f t="shared" si="5"/>
        <v>0</v>
      </c>
    </row>
    <row r="49" spans="2:8">
      <c r="B49" s="138" t="b">
        <f t="shared" si="4"/>
        <v>0</v>
      </c>
      <c r="C49" s="141"/>
      <c r="D49" s="122"/>
      <c r="E49" s="122"/>
      <c r="F49" s="70">
        <f>SUMIF('Invoer 7'!$B$31:$B$65,B49,'Invoer 7'!$H$31:$H$65)</f>
        <v>0</v>
      </c>
      <c r="G49" s="125"/>
      <c r="H49" s="34">
        <f t="shared" si="5"/>
        <v>0</v>
      </c>
    </row>
    <row r="50" spans="2:8">
      <c r="B50" s="138" t="b">
        <f t="shared" si="4"/>
        <v>0</v>
      </c>
      <c r="C50" s="141"/>
      <c r="D50" s="122"/>
      <c r="E50" s="122"/>
      <c r="F50" s="70">
        <f>SUMIF('Invoer 7'!$B$31:$B$65,B50,'Invoer 7'!$H$31:$H$65)</f>
        <v>0</v>
      </c>
      <c r="G50" s="125"/>
      <c r="H50" s="34">
        <f t="shared" si="5"/>
        <v>0</v>
      </c>
    </row>
    <row r="51" spans="2:8">
      <c r="B51" s="138" t="b">
        <f t="shared" si="4"/>
        <v>0</v>
      </c>
      <c r="C51" s="141"/>
      <c r="D51" s="122"/>
      <c r="E51" s="122"/>
      <c r="F51" s="70">
        <f>SUMIF('Invoer 7'!$B$31:$B$65,B51,'Invoer 7'!$H$31:$H$65)</f>
        <v>0</v>
      </c>
      <c r="G51" s="125"/>
      <c r="H51" s="34">
        <f t="shared" si="5"/>
        <v>0</v>
      </c>
    </row>
    <row r="52" spans="2:8">
      <c r="B52" s="138" t="b">
        <f t="shared" si="4"/>
        <v>0</v>
      </c>
      <c r="C52" s="141"/>
      <c r="D52" s="122"/>
      <c r="E52" s="122"/>
      <c r="F52" s="70">
        <f>SUMIF('Invoer 7'!$B$31:$B$65,B52,'Invoer 7'!$H$31:$H$65)</f>
        <v>0</v>
      </c>
      <c r="G52" s="125"/>
      <c r="H52" s="34">
        <f t="shared" si="5"/>
        <v>0</v>
      </c>
    </row>
    <row r="53" spans="2:8">
      <c r="B53" s="138" t="b">
        <f t="shared" si="4"/>
        <v>0</v>
      </c>
      <c r="C53" s="141"/>
      <c r="D53" s="122"/>
      <c r="E53" s="122"/>
      <c r="F53" s="70">
        <f>SUMIF('Invoer 7'!$B$31:$B$65,B53,'Invoer 7'!$H$31:$H$65)</f>
        <v>0</v>
      </c>
      <c r="G53" s="125"/>
      <c r="H53" s="34">
        <f t="shared" si="5"/>
        <v>0</v>
      </c>
    </row>
    <row r="54" spans="2:8">
      <c r="B54" s="138" t="b">
        <f t="shared" si="4"/>
        <v>0</v>
      </c>
      <c r="C54" s="141"/>
      <c r="D54" s="122"/>
      <c r="E54" s="122"/>
      <c r="F54" s="70">
        <f>SUMIF('Invoer 7'!$B$31:$B$65,B54,'Invoer 7'!$H$31:$H$65)</f>
        <v>0</v>
      </c>
      <c r="G54" s="125"/>
      <c r="H54" s="34">
        <f t="shared" si="5"/>
        <v>0</v>
      </c>
    </row>
    <row r="55" spans="2:8">
      <c r="B55" s="138" t="b">
        <f t="shared" si="4"/>
        <v>0</v>
      </c>
      <c r="C55" s="141"/>
      <c r="D55" s="122"/>
      <c r="E55" s="122"/>
      <c r="F55" s="70">
        <f>SUMIF('Invoer 7'!$B$31:$B$65,B55,'Invoer 7'!$H$31:$H$65)</f>
        <v>0</v>
      </c>
      <c r="G55" s="125"/>
      <c r="H55" s="34">
        <f t="shared" si="5"/>
        <v>0</v>
      </c>
    </row>
    <row r="56" spans="2:8">
      <c r="B56" s="138" t="b">
        <f t="shared" si="4"/>
        <v>0</v>
      </c>
      <c r="C56" s="141"/>
      <c r="D56" s="122"/>
      <c r="E56" s="122"/>
      <c r="F56" s="70">
        <f>SUMIF('Invoer 7'!$B$31:$B$65,B56,'Invoer 7'!$H$31:$H$65)</f>
        <v>0</v>
      </c>
      <c r="G56" s="125"/>
      <c r="H56" s="34">
        <f t="shared" si="5"/>
        <v>0</v>
      </c>
    </row>
    <row r="57" spans="2:8">
      <c r="B57" s="138" t="b">
        <f t="shared" si="4"/>
        <v>0</v>
      </c>
      <c r="C57" s="141"/>
      <c r="D57" s="122"/>
      <c r="E57" s="122"/>
      <c r="F57" s="70">
        <f>SUMIF('Invoer 7'!$B$31:$B$65,B57,'Invoer 7'!$H$31:$H$65)</f>
        <v>0</v>
      </c>
      <c r="G57" s="126"/>
      <c r="H57" s="34">
        <f t="shared" si="5"/>
        <v>0</v>
      </c>
    </row>
    <row r="58" spans="2:8">
      <c r="B58" s="138" t="b">
        <f t="shared" si="4"/>
        <v>0</v>
      </c>
      <c r="C58" s="141"/>
      <c r="D58" s="123"/>
      <c r="E58" s="122"/>
      <c r="F58" s="70">
        <f>SUMIF('Invoer 7'!$B$31:$B$65,B58,'Invoer 7'!$H$31:$H$65)</f>
        <v>0</v>
      </c>
      <c r="G58" s="127"/>
      <c r="H58" s="34">
        <f t="shared" si="5"/>
        <v>0</v>
      </c>
    </row>
    <row r="59" spans="2:8">
      <c r="B59" s="138" t="b">
        <f t="shared" si="4"/>
        <v>0</v>
      </c>
      <c r="C59" s="141"/>
      <c r="D59" s="123"/>
      <c r="E59" s="122"/>
      <c r="F59" s="70">
        <f>SUMIF('Invoer 7'!$B$31:$B$65,B59,'Invoer 7'!$H$31:$H$65)</f>
        <v>0</v>
      </c>
      <c r="G59" s="127"/>
      <c r="H59" s="34">
        <f t="shared" si="5"/>
        <v>0</v>
      </c>
    </row>
    <row r="60" spans="2:8">
      <c r="B60" s="138" t="b">
        <f t="shared" si="4"/>
        <v>0</v>
      </c>
      <c r="C60" s="141"/>
      <c r="D60" s="123"/>
      <c r="E60" s="122"/>
      <c r="F60" s="70">
        <f>SUMIF('Invoer 7'!$B$31:$B$65,B60,'Invoer 7'!$H$31:$H$65)</f>
        <v>0</v>
      </c>
      <c r="G60" s="127"/>
      <c r="H60" s="34">
        <f t="shared" si="5"/>
        <v>0</v>
      </c>
    </row>
    <row r="61" spans="2:8">
      <c r="B61" s="138" t="b">
        <f t="shared" si="4"/>
        <v>0</v>
      </c>
      <c r="C61" s="141"/>
      <c r="D61" s="123"/>
      <c r="E61" s="122"/>
      <c r="F61" s="70">
        <f>SUMIF('Invoer 7'!$B$31:$B$65,B61,'Invoer 7'!$H$31:$H$65)</f>
        <v>0</v>
      </c>
      <c r="G61" s="127"/>
      <c r="H61" s="34">
        <f t="shared" si="5"/>
        <v>0</v>
      </c>
    </row>
    <row r="62" spans="2:8">
      <c r="B62" s="138" t="b">
        <f t="shared" si="4"/>
        <v>0</v>
      </c>
      <c r="C62" s="141"/>
      <c r="D62" s="123"/>
      <c r="E62" s="122"/>
      <c r="F62" s="70">
        <f>SUMIF('Invoer 7'!$B$31:$B$65,B62,'Invoer 7'!$H$31:$H$65)</f>
        <v>0</v>
      </c>
      <c r="G62" s="127"/>
      <c r="H62" s="34">
        <f t="shared" si="5"/>
        <v>0</v>
      </c>
    </row>
    <row r="63" spans="2:8">
      <c r="B63" s="138" t="b">
        <f t="shared" si="4"/>
        <v>0</v>
      </c>
      <c r="C63" s="141"/>
      <c r="D63" s="123"/>
      <c r="E63" s="122"/>
      <c r="F63" s="70">
        <f>SUMIF('Invoer 7'!$B$31:$B$65,B63,'Invoer 7'!$H$31:$H$65)</f>
        <v>0</v>
      </c>
      <c r="G63" s="127"/>
      <c r="H63" s="34">
        <f t="shared" si="5"/>
        <v>0</v>
      </c>
    </row>
    <row r="64" spans="2:8">
      <c r="B64" s="138" t="b">
        <f t="shared" si="4"/>
        <v>0</v>
      </c>
      <c r="C64" s="141"/>
      <c r="D64" s="123"/>
      <c r="E64" s="122"/>
      <c r="F64" s="70">
        <f>SUMIF('Invoer 7'!$B$31:$B$65,B64,'Invoer 7'!$H$31:$H$65)</f>
        <v>0</v>
      </c>
      <c r="G64" s="127"/>
      <c r="H64" s="34">
        <f t="shared" si="5"/>
        <v>0</v>
      </c>
    </row>
    <row r="65" spans="2:8">
      <c r="B65" s="138" t="b">
        <f t="shared" si="4"/>
        <v>0</v>
      </c>
      <c r="C65" s="141"/>
      <c r="D65" s="123"/>
      <c r="E65" s="123"/>
      <c r="F65" s="70">
        <f>SUMIF('Invoer 7'!$B$31:$B$65,B65,'Invoer 7'!$H$31:$H$65)</f>
        <v>0</v>
      </c>
      <c r="G65" s="127"/>
      <c r="H65" s="34">
        <f t="shared" si="5"/>
        <v>0</v>
      </c>
    </row>
    <row r="66" spans="2:8">
      <c r="B66" s="114"/>
      <c r="C66" s="37"/>
      <c r="D66" s="37"/>
      <c r="E66" s="37"/>
      <c r="F66" s="37"/>
      <c r="G66" s="37"/>
      <c r="H66" s="42"/>
    </row>
    <row r="67" spans="2:8" ht="15" thickBot="1">
      <c r="B67" s="113"/>
      <c r="C67" s="38"/>
      <c r="D67" s="38"/>
      <c r="E67" s="38"/>
      <c r="F67" s="38"/>
      <c r="G67" s="38"/>
      <c r="H67" s="43"/>
    </row>
    <row r="68" spans="2:8" ht="15" thickBot="1">
      <c r="B68" s="81" t="s">
        <v>32</v>
      </c>
      <c r="C68" s="82"/>
      <c r="D68" s="40"/>
      <c r="E68" s="41"/>
      <c r="F68" s="115">
        <f>SUM(F31:F65)</f>
        <v>0</v>
      </c>
      <c r="G68" s="115">
        <f>SUM(G31:G65)</f>
        <v>0</v>
      </c>
      <c r="H68" s="115">
        <f t="shared" ref="H68" si="6">SUM(H31:H65)</f>
        <v>0</v>
      </c>
    </row>
    <row r="69" spans="2:8" ht="15" thickTop="1"/>
    <row r="70" spans="2:8" ht="15.95" thickBot="1">
      <c r="B70" s="94" t="s">
        <v>52</v>
      </c>
      <c r="C70" s="95"/>
      <c r="D70" s="95"/>
      <c r="E70" s="95"/>
      <c r="F70" s="95"/>
      <c r="G70" s="95"/>
      <c r="H70" s="95"/>
    </row>
    <row r="71" spans="2:8" ht="15" thickBot="1">
      <c r="B71" s="96" t="s">
        <v>53</v>
      </c>
      <c r="C71" s="97"/>
      <c r="D71" s="96" t="s">
        <v>3</v>
      </c>
      <c r="E71" s="98"/>
      <c r="F71" s="99" t="s">
        <v>4</v>
      </c>
      <c r="G71" s="188" t="s">
        <v>5</v>
      </c>
      <c r="H71" s="189"/>
    </row>
    <row r="72" spans="2:8">
      <c r="B72" s="100" t="s">
        <v>54</v>
      </c>
      <c r="C72" s="101" t="s">
        <v>8</v>
      </c>
      <c r="D72" s="184">
        <f>+POF!D8</f>
        <v>0</v>
      </c>
      <c r="E72" s="185"/>
      <c r="F72" s="137"/>
      <c r="G72" s="190"/>
      <c r="H72" s="191"/>
    </row>
    <row r="73" spans="2:8">
      <c r="B73" s="102" t="s">
        <v>55</v>
      </c>
      <c r="C73" s="103" t="s">
        <v>9</v>
      </c>
      <c r="D73" s="186">
        <f>+POF!D12</f>
        <v>0</v>
      </c>
      <c r="E73" s="187"/>
      <c r="F73" s="104"/>
      <c r="G73" s="192"/>
      <c r="H73" s="193"/>
    </row>
    <row r="74" spans="2:8">
      <c r="B74" s="102" t="s">
        <v>56</v>
      </c>
      <c r="C74" s="103" t="s">
        <v>15</v>
      </c>
      <c r="D74" s="186" t="str">
        <f>+POF!D15</f>
        <v>Jasper van Leeuwen</v>
      </c>
      <c r="E74" s="187"/>
      <c r="F74" s="104"/>
      <c r="G74" s="196"/>
      <c r="H74" s="197"/>
    </row>
    <row r="75" spans="2:8">
      <c r="B75" s="102" t="s">
        <v>57</v>
      </c>
      <c r="C75" s="103" t="s">
        <v>12</v>
      </c>
      <c r="D75" s="186" t="str">
        <f>+POF!D16</f>
        <v>Ania Okroj</v>
      </c>
      <c r="E75" s="187"/>
      <c r="F75" s="104"/>
      <c r="G75" s="192"/>
      <c r="H75" s="193"/>
    </row>
    <row r="76" spans="2:8" ht="15" thickBot="1">
      <c r="B76" s="105" t="s">
        <v>54</v>
      </c>
      <c r="C76" s="106" t="s">
        <v>8</v>
      </c>
      <c r="D76" s="186">
        <f>+POF!D8</f>
        <v>0</v>
      </c>
      <c r="E76" s="187"/>
      <c r="F76" s="107"/>
      <c r="G76" s="194"/>
      <c r="H76" s="195"/>
    </row>
  </sheetData>
  <mergeCells count="19">
    <mergeCell ref="D73:E73"/>
    <mergeCell ref="G73:H73"/>
    <mergeCell ref="D75:E75"/>
    <mergeCell ref="G75:H75"/>
    <mergeCell ref="D76:E76"/>
    <mergeCell ref="G76:H76"/>
    <mergeCell ref="D74:E74"/>
    <mergeCell ref="G74:H74"/>
    <mergeCell ref="B9:B12"/>
    <mergeCell ref="E9:G9"/>
    <mergeCell ref="E10:G10"/>
    <mergeCell ref="E11:G11"/>
    <mergeCell ref="E12:G12"/>
    <mergeCell ref="F29:G29"/>
    <mergeCell ref="G71:H71"/>
    <mergeCell ref="D72:E72"/>
    <mergeCell ref="G72:H72"/>
    <mergeCell ref="E3:H4"/>
    <mergeCell ref="G5:H5"/>
  </mergeCells>
  <conditionalFormatting sqref="D72:D76">
    <cfRule type="cellIs" dxfId="2" priority="1" stopIfTrue="1" operator="equal">
      <formula>0</formula>
    </cfRule>
  </conditionalFormatting>
  <dataValidations count="1">
    <dataValidation type="list" allowBlank="1" showInputMessage="1" showErrorMessage="1" sqref="C31:C65" xr:uid="{62A7D5AE-733E-4A54-8598-A8F53A414E13}">
      <formula1>"Uitvoering,Betere Buurten,Wegen,Kunstwerken,Groen,Riool,Spelen,Klimaat,Onderzoek,VRI"</formula1>
    </dataValidation>
  </dataValidations>
  <pageMargins left="0.7" right="0.7" top="0.75" bottom="0.75" header="0.3" footer="0.3"/>
  <pageSetup paperSize="9" scale="67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Blad9"/>
  <dimension ref="B3:H76"/>
  <sheetViews>
    <sheetView view="pageBreakPreview" zoomScale="90" zoomScaleNormal="100" zoomScaleSheetLayoutView="90" workbookViewId="0">
      <selection activeCell="H25" sqref="H25"/>
    </sheetView>
  </sheetViews>
  <sheetFormatPr defaultRowHeight="14.45"/>
  <cols>
    <col min="1" max="1" width="2.5703125" customWidth="1"/>
    <col min="3" max="3" width="35.140625" bestFit="1" customWidth="1"/>
    <col min="4" max="4" width="9" bestFit="1" customWidth="1"/>
    <col min="5" max="5" width="15.85546875" bestFit="1" customWidth="1"/>
    <col min="6" max="6" width="15.7109375" customWidth="1"/>
    <col min="7" max="7" width="18.7109375" customWidth="1"/>
    <col min="8" max="8" width="15.7109375" customWidth="1"/>
  </cols>
  <sheetData>
    <row r="3" spans="2:8">
      <c r="E3" s="201" t="s">
        <v>33</v>
      </c>
      <c r="F3" s="201"/>
      <c r="G3" s="201"/>
      <c r="H3" s="201"/>
    </row>
    <row r="4" spans="2:8" ht="15" thickBot="1">
      <c r="E4" s="202"/>
      <c r="F4" s="202"/>
      <c r="G4" s="202"/>
      <c r="H4" s="202"/>
    </row>
    <row r="5" spans="2:8" ht="19.5">
      <c r="B5" s="48"/>
      <c r="C5" s="49"/>
      <c r="D5" s="49"/>
      <c r="E5" s="50"/>
      <c r="F5" s="51"/>
      <c r="G5" s="171"/>
      <c r="H5" s="172"/>
    </row>
    <row r="6" spans="2:8">
      <c r="B6" s="52"/>
      <c r="C6" s="47"/>
      <c r="D6" s="47"/>
      <c r="E6" s="47"/>
      <c r="F6" s="47"/>
      <c r="G6" s="47"/>
      <c r="H6" s="85"/>
    </row>
    <row r="7" spans="2:8" ht="15.6">
      <c r="B7" s="53" t="s">
        <v>34</v>
      </c>
      <c r="C7" s="46"/>
      <c r="D7" s="46"/>
      <c r="E7" s="46"/>
      <c r="F7" s="46"/>
      <c r="G7" s="46"/>
      <c r="H7" s="86"/>
    </row>
    <row r="8" spans="2:8" ht="15" thickBot="1">
      <c r="B8" s="54"/>
      <c r="C8" s="55"/>
      <c r="D8" s="55"/>
      <c r="E8" s="55"/>
      <c r="F8" s="56"/>
      <c r="G8" s="56"/>
      <c r="H8" s="87"/>
    </row>
    <row r="9" spans="2:8">
      <c r="B9" s="174"/>
      <c r="C9" s="57" t="s">
        <v>2</v>
      </c>
      <c r="D9" s="58"/>
      <c r="E9" s="175">
        <f>+POF!D5</f>
        <v>0</v>
      </c>
      <c r="F9" s="176"/>
      <c r="G9" s="177"/>
      <c r="H9" s="88"/>
    </row>
    <row r="10" spans="2:8">
      <c r="B10" s="174"/>
      <c r="C10" s="59" t="s">
        <v>18</v>
      </c>
      <c r="D10" s="60"/>
      <c r="E10" s="178">
        <f>+POF!D18</f>
        <v>0</v>
      </c>
      <c r="F10" s="179"/>
      <c r="G10" s="180"/>
      <c r="H10" s="88"/>
    </row>
    <row r="11" spans="2:8">
      <c r="B11" s="174"/>
      <c r="C11" s="67" t="s">
        <v>8</v>
      </c>
      <c r="D11" s="68"/>
      <c r="E11" s="178">
        <f>+POF!D8</f>
        <v>0</v>
      </c>
      <c r="F11" s="179"/>
      <c r="G11" s="180"/>
      <c r="H11" s="88"/>
    </row>
    <row r="12" spans="2:8" ht="15" thickBot="1">
      <c r="B12" s="174"/>
      <c r="C12" s="61" t="s">
        <v>35</v>
      </c>
      <c r="D12" s="62"/>
      <c r="E12" s="181">
        <f>+POF!D12</f>
        <v>0</v>
      </c>
      <c r="F12" s="182"/>
      <c r="G12" s="183"/>
      <c r="H12" s="88"/>
    </row>
    <row r="13" spans="2:8" ht="15" thickBot="1">
      <c r="B13" s="52"/>
      <c r="C13" s="63"/>
      <c r="D13" s="63"/>
      <c r="E13" s="47"/>
      <c r="F13" s="47"/>
      <c r="G13" s="47"/>
      <c r="H13" s="85"/>
    </row>
    <row r="14" spans="2:8" ht="20.100000000000001" customHeight="1" thickBot="1">
      <c r="B14" s="64"/>
      <c r="C14" s="111" t="s">
        <v>36</v>
      </c>
      <c r="D14" s="65"/>
      <c r="E14" s="111" t="s">
        <v>37</v>
      </c>
      <c r="F14" s="111" t="s">
        <v>38</v>
      </c>
      <c r="G14" s="112" t="s">
        <v>30</v>
      </c>
      <c r="H14" s="112" t="s">
        <v>58</v>
      </c>
    </row>
    <row r="15" spans="2:8">
      <c r="B15" s="78">
        <v>0</v>
      </c>
      <c r="C15" s="72" t="s">
        <v>39</v>
      </c>
      <c r="D15" s="108"/>
      <c r="E15" s="92">
        <f>SUMIF('Invoer 8'!$B$15:$B$24,B15,'Invoer 8'!$G$15:$G$24)</f>
        <v>0</v>
      </c>
      <c r="F15" s="110">
        <f>SUMIF($B$31:$B$65,B15,$G$31:$G$65)</f>
        <v>0</v>
      </c>
      <c r="G15" s="75">
        <f t="shared" ref="G15:G24" si="0">+E15+F15</f>
        <v>0</v>
      </c>
      <c r="H15" s="142" t="e">
        <f>+G15/$G$25</f>
        <v>#DIV/0!</v>
      </c>
    </row>
    <row r="16" spans="2:8">
      <c r="B16" s="78">
        <v>1</v>
      </c>
      <c r="C16" s="72" t="s">
        <v>40</v>
      </c>
      <c r="D16" s="109"/>
      <c r="E16" s="92">
        <f>SUMIF('Invoer 8'!$B$15:$B$24,B16,'Invoer 8'!$G$15:$G$24)</f>
        <v>0</v>
      </c>
      <c r="F16" s="110">
        <f t="shared" ref="F16:F24" si="1">SUMIF($B$31:$B$65,B16,$G$31:$G$65)</f>
        <v>0</v>
      </c>
      <c r="G16" s="75">
        <f t="shared" si="0"/>
        <v>0</v>
      </c>
      <c r="H16" s="142" t="e">
        <f t="shared" ref="H16:H24" si="2">+G16/$G$25</f>
        <v>#DIV/0!</v>
      </c>
    </row>
    <row r="17" spans="2:8">
      <c r="B17" s="78">
        <v>2</v>
      </c>
      <c r="C17" s="72" t="s">
        <v>41</v>
      </c>
      <c r="D17" s="109"/>
      <c r="E17" s="92">
        <f>SUMIF('Invoer 8'!$B$15:$B$24,B17,'Invoer 8'!$G$15:$G$24)</f>
        <v>0</v>
      </c>
      <c r="F17" s="110">
        <f t="shared" si="1"/>
        <v>0</v>
      </c>
      <c r="G17" s="75">
        <f t="shared" si="0"/>
        <v>0</v>
      </c>
      <c r="H17" s="142" t="e">
        <f t="shared" si="2"/>
        <v>#DIV/0!</v>
      </c>
    </row>
    <row r="18" spans="2:8">
      <c r="B18" s="78">
        <v>3</v>
      </c>
      <c r="C18" s="72" t="s">
        <v>42</v>
      </c>
      <c r="D18" s="109"/>
      <c r="E18" s="92">
        <f>SUMIF('Invoer 8'!$B$15:$B$24,B18,'Invoer 8'!$G$15:$G$24)</f>
        <v>0</v>
      </c>
      <c r="F18" s="110">
        <f t="shared" si="1"/>
        <v>0</v>
      </c>
      <c r="G18" s="75">
        <f t="shared" si="0"/>
        <v>0</v>
      </c>
      <c r="H18" s="142" t="e">
        <f t="shared" si="2"/>
        <v>#DIV/0!</v>
      </c>
    </row>
    <row r="19" spans="2:8">
      <c r="B19" s="78">
        <v>4</v>
      </c>
      <c r="C19" s="72" t="s">
        <v>43</v>
      </c>
      <c r="D19" s="109"/>
      <c r="E19" s="92">
        <f>SUMIF('Invoer 8'!$B$15:$B$24,B19,'Invoer 8'!$G$15:$G$24)</f>
        <v>0</v>
      </c>
      <c r="F19" s="110">
        <f t="shared" si="1"/>
        <v>0</v>
      </c>
      <c r="G19" s="75">
        <f t="shared" si="0"/>
        <v>0</v>
      </c>
      <c r="H19" s="142" t="e">
        <f t="shared" si="2"/>
        <v>#DIV/0!</v>
      </c>
    </row>
    <row r="20" spans="2:8">
      <c r="B20" s="78">
        <v>5</v>
      </c>
      <c r="C20" s="72" t="s">
        <v>44</v>
      </c>
      <c r="D20" s="74"/>
      <c r="E20" s="92">
        <f>SUMIF('Invoer 8'!$B$15:$B$24,B20,'Invoer 8'!$G$15:$G$24)</f>
        <v>0</v>
      </c>
      <c r="F20" s="110">
        <f t="shared" si="1"/>
        <v>0</v>
      </c>
      <c r="G20" s="75">
        <f t="shared" si="0"/>
        <v>0</v>
      </c>
      <c r="H20" s="142" t="e">
        <f t="shared" si="2"/>
        <v>#DIV/0!</v>
      </c>
    </row>
    <row r="21" spans="2:8">
      <c r="B21" s="78">
        <v>6</v>
      </c>
      <c r="C21" s="72" t="s">
        <v>59</v>
      </c>
      <c r="D21" s="74"/>
      <c r="E21" s="92">
        <f>SUMIF('Invoer 8'!$B$15:$B$24,B21,'Invoer 8'!$G$15:$G$24)</f>
        <v>0</v>
      </c>
      <c r="F21" s="110">
        <f t="shared" si="1"/>
        <v>0</v>
      </c>
      <c r="G21" s="75">
        <f t="shared" si="0"/>
        <v>0</v>
      </c>
      <c r="H21" s="142" t="e">
        <f t="shared" si="2"/>
        <v>#DIV/0!</v>
      </c>
    </row>
    <row r="22" spans="2:8">
      <c r="B22" s="78">
        <v>7</v>
      </c>
      <c r="C22" s="72" t="s">
        <v>60</v>
      </c>
      <c r="D22" s="74"/>
      <c r="E22" s="92">
        <f>SUMIF('Invoer 8'!$B$15:$B$24,B22,'Invoer 8'!$G$15:$G$24)</f>
        <v>0</v>
      </c>
      <c r="F22" s="110">
        <f t="shared" si="1"/>
        <v>0</v>
      </c>
      <c r="G22" s="75">
        <f t="shared" si="0"/>
        <v>0</v>
      </c>
      <c r="H22" s="142" t="e">
        <f t="shared" si="2"/>
        <v>#DIV/0!</v>
      </c>
    </row>
    <row r="23" spans="2:8">
      <c r="B23" s="78">
        <v>8</v>
      </c>
      <c r="C23" s="72" t="s">
        <v>61</v>
      </c>
      <c r="D23" s="74"/>
      <c r="E23" s="92">
        <f>SUMIF('Invoer 8'!$B$15:$B$24,B23,'Invoer 8'!$G$15:$G$24)</f>
        <v>0</v>
      </c>
      <c r="F23" s="110">
        <f t="shared" si="1"/>
        <v>0</v>
      </c>
      <c r="G23" s="75">
        <f t="shared" si="0"/>
        <v>0</v>
      </c>
      <c r="H23" s="142" t="e">
        <f t="shared" si="2"/>
        <v>#DIV/0!</v>
      </c>
    </row>
    <row r="24" spans="2:8">
      <c r="B24" s="78">
        <v>9</v>
      </c>
      <c r="C24" s="72" t="s">
        <v>62</v>
      </c>
      <c r="D24" s="74"/>
      <c r="E24" s="92">
        <f>SUMIF('Invoer 8'!$B$15:$B$24,B24,'Invoer 8'!$G$15:$G$24)</f>
        <v>0</v>
      </c>
      <c r="F24" s="110">
        <f t="shared" si="1"/>
        <v>0</v>
      </c>
      <c r="G24" s="75">
        <f t="shared" si="0"/>
        <v>0</v>
      </c>
      <c r="H24" s="142" t="e">
        <f t="shared" si="2"/>
        <v>#DIV/0!</v>
      </c>
    </row>
    <row r="25" spans="2:8" ht="15" thickBot="1">
      <c r="B25" s="66"/>
      <c r="C25" s="79" t="s">
        <v>49</v>
      </c>
      <c r="E25" s="80">
        <f>SUM(E15:E24)</f>
        <v>0</v>
      </c>
      <c r="F25" s="80">
        <f t="shared" ref="F25:H25" si="3">SUM(F15:F24)</f>
        <v>0</v>
      </c>
      <c r="G25" s="80">
        <f t="shared" si="3"/>
        <v>0</v>
      </c>
      <c r="H25" s="145" t="e">
        <f t="shared" si="3"/>
        <v>#DIV/0!</v>
      </c>
    </row>
    <row r="26" spans="2:8" ht="15.6" thickTop="1" thickBot="1">
      <c r="B26" s="89"/>
      <c r="C26" s="44"/>
      <c r="D26" s="44"/>
      <c r="E26" s="44"/>
      <c r="F26" s="44"/>
      <c r="G26" s="44"/>
      <c r="H26" s="76"/>
    </row>
    <row r="29" spans="2:8" ht="15" thickBot="1">
      <c r="B29" s="2"/>
      <c r="C29" s="2"/>
      <c r="D29" s="15"/>
      <c r="E29" s="15"/>
      <c r="F29" s="173" t="s">
        <v>23</v>
      </c>
      <c r="G29" s="173"/>
      <c r="H29" s="84">
        <f>+'Invoer 8'!H29+1</f>
        <v>9</v>
      </c>
    </row>
    <row r="30" spans="2:8" ht="26.45" thickBot="1">
      <c r="B30" s="28" t="s">
        <v>24</v>
      </c>
      <c r="C30" s="28" t="s">
        <v>25</v>
      </c>
      <c r="D30" s="29" t="s">
        <v>26</v>
      </c>
      <c r="E30" s="29" t="s">
        <v>27</v>
      </c>
      <c r="F30" s="116" t="s">
        <v>50</v>
      </c>
      <c r="G30" s="117" t="s">
        <v>51</v>
      </c>
      <c r="H30" s="116" t="s">
        <v>30</v>
      </c>
    </row>
    <row r="31" spans="2:8">
      <c r="B31" s="138" t="b">
        <f>IF(C31="Uitvoering",0,IF(C31="Betere Buurten",1,IF(C31="Wegen",2,IF(C31="Kunstwerken",3,IF(C31="Groen",4,IF(C31="Riool",5,IF(C31="Spelen",6,IF(C31="Klimaat",7,IF(C31="Onderzoek",8,IF(C31="VRI",9))))))))))</f>
        <v>0</v>
      </c>
      <c r="C31" s="138"/>
      <c r="D31" s="121"/>
      <c r="E31" s="121"/>
      <c r="F31" s="69">
        <f>SUMIF('Invoer 8'!$B$31:$B$65,B31,'Invoer 8'!$H$31:$H$65)</f>
        <v>0</v>
      </c>
      <c r="G31" s="124"/>
      <c r="H31" s="32">
        <f>+F31+G31</f>
        <v>0</v>
      </c>
    </row>
    <row r="32" spans="2:8">
      <c r="B32" s="138" t="b">
        <f t="shared" ref="B32:B65" si="4">IF(C32="Uitvoering",0,IF(C32="Betere Buurten",1,IF(C32="Wegen",2,IF(C32="Kunstwerken",3,IF(C32="Groen",4,IF(C32="Riool",5,IF(C32="Spelen",6,IF(C32="Klimaat",7,IF(C32="Onderzoek",8,IF(C32="VRI",9))))))))))</f>
        <v>0</v>
      </c>
      <c r="C32" s="141"/>
      <c r="D32" s="128"/>
      <c r="E32" s="122"/>
      <c r="F32" s="70">
        <f>SUMIF('Invoer 8'!$B$31:$B$65,B32,'Invoer 8'!$H$31:$H$65)</f>
        <v>0</v>
      </c>
      <c r="G32" s="125"/>
      <c r="H32" s="34">
        <f>+F32+G32</f>
        <v>0</v>
      </c>
    </row>
    <row r="33" spans="2:8">
      <c r="B33" s="138" t="b">
        <f t="shared" si="4"/>
        <v>0</v>
      </c>
      <c r="C33" s="141"/>
      <c r="D33" s="122"/>
      <c r="E33" s="122"/>
      <c r="F33" s="70">
        <f>SUMIF('Invoer 8'!$B$31:$B$65,B33,'Invoer 8'!$H$31:$H$65)</f>
        <v>0</v>
      </c>
      <c r="G33" s="125"/>
      <c r="H33" s="34">
        <f t="shared" ref="H33:H65" si="5">+F33+G33</f>
        <v>0</v>
      </c>
    </row>
    <row r="34" spans="2:8">
      <c r="B34" s="138" t="b">
        <f t="shared" si="4"/>
        <v>0</v>
      </c>
      <c r="C34" s="141"/>
      <c r="D34" s="122"/>
      <c r="E34" s="122"/>
      <c r="F34" s="70">
        <f>SUMIF('Invoer 8'!$B$31:$B$65,B34,'Invoer 8'!$H$31:$H$65)</f>
        <v>0</v>
      </c>
      <c r="G34" s="125"/>
      <c r="H34" s="34">
        <f t="shared" si="5"/>
        <v>0</v>
      </c>
    </row>
    <row r="35" spans="2:8">
      <c r="B35" s="138" t="b">
        <f t="shared" si="4"/>
        <v>0</v>
      </c>
      <c r="C35" s="141"/>
      <c r="D35" s="122"/>
      <c r="E35" s="122"/>
      <c r="F35" s="70">
        <f>SUMIF('Invoer 8'!$B$31:$B$65,B35,'Invoer 8'!$H$31:$H$65)</f>
        <v>0</v>
      </c>
      <c r="G35" s="125"/>
      <c r="H35" s="34">
        <f t="shared" si="5"/>
        <v>0</v>
      </c>
    </row>
    <row r="36" spans="2:8">
      <c r="B36" s="138" t="b">
        <f t="shared" si="4"/>
        <v>0</v>
      </c>
      <c r="C36" s="141"/>
      <c r="D36" s="122"/>
      <c r="E36" s="122"/>
      <c r="F36" s="70">
        <f>SUMIF('Invoer 8'!$B$31:$B$65,B36,'Invoer 8'!$H$31:$H$65)</f>
        <v>0</v>
      </c>
      <c r="G36" s="125"/>
      <c r="H36" s="34">
        <f t="shared" si="5"/>
        <v>0</v>
      </c>
    </row>
    <row r="37" spans="2:8">
      <c r="B37" s="138" t="b">
        <f t="shared" si="4"/>
        <v>0</v>
      </c>
      <c r="C37" s="141"/>
      <c r="D37" s="122"/>
      <c r="E37" s="122"/>
      <c r="F37" s="70">
        <f>SUMIF('Invoer 8'!$B$31:$B$65,B37,'Invoer 8'!$H$31:$H$65)</f>
        <v>0</v>
      </c>
      <c r="G37" s="125"/>
      <c r="H37" s="34">
        <f t="shared" si="5"/>
        <v>0</v>
      </c>
    </row>
    <row r="38" spans="2:8">
      <c r="B38" s="138" t="b">
        <f t="shared" si="4"/>
        <v>0</v>
      </c>
      <c r="C38" s="141"/>
      <c r="D38" s="122"/>
      <c r="E38" s="122"/>
      <c r="F38" s="70">
        <f>SUMIF('Invoer 8'!$B$31:$B$65,B38,'Invoer 8'!$H$31:$H$65)</f>
        <v>0</v>
      </c>
      <c r="G38" s="125"/>
      <c r="H38" s="34">
        <f t="shared" si="5"/>
        <v>0</v>
      </c>
    </row>
    <row r="39" spans="2:8">
      <c r="B39" s="138" t="b">
        <f t="shared" si="4"/>
        <v>0</v>
      </c>
      <c r="C39" s="141"/>
      <c r="D39" s="122"/>
      <c r="E39" s="122"/>
      <c r="F39" s="70">
        <f>SUMIF('Invoer 8'!$B$31:$B$65,B39,'Invoer 8'!$H$31:$H$65)</f>
        <v>0</v>
      </c>
      <c r="G39" s="125"/>
      <c r="H39" s="34">
        <f t="shared" si="5"/>
        <v>0</v>
      </c>
    </row>
    <row r="40" spans="2:8">
      <c r="B40" s="138" t="b">
        <f t="shared" si="4"/>
        <v>0</v>
      </c>
      <c r="C40" s="141"/>
      <c r="D40" s="122"/>
      <c r="E40" s="122"/>
      <c r="F40" s="70">
        <f>SUMIF('Invoer 8'!$B$31:$B$65,B40,'Invoer 8'!$H$31:$H$65)</f>
        <v>0</v>
      </c>
      <c r="G40" s="125"/>
      <c r="H40" s="34">
        <f t="shared" si="5"/>
        <v>0</v>
      </c>
    </row>
    <row r="41" spans="2:8">
      <c r="B41" s="138" t="b">
        <f t="shared" si="4"/>
        <v>0</v>
      </c>
      <c r="C41" s="141"/>
      <c r="D41" s="122"/>
      <c r="E41" s="122"/>
      <c r="F41" s="70">
        <f>SUMIF('Invoer 8'!$B$31:$B$65,B41,'Invoer 8'!$H$31:$H$65)</f>
        <v>0</v>
      </c>
      <c r="G41" s="125"/>
      <c r="H41" s="34">
        <f t="shared" si="5"/>
        <v>0</v>
      </c>
    </row>
    <row r="42" spans="2:8">
      <c r="B42" s="138" t="b">
        <f t="shared" si="4"/>
        <v>0</v>
      </c>
      <c r="C42" s="141"/>
      <c r="D42" s="122"/>
      <c r="E42" s="122"/>
      <c r="F42" s="70">
        <f>SUMIF('Invoer 8'!$B$31:$B$65,B42,'Invoer 8'!$H$31:$H$65)</f>
        <v>0</v>
      </c>
      <c r="G42" s="125"/>
      <c r="H42" s="34">
        <f t="shared" si="5"/>
        <v>0</v>
      </c>
    </row>
    <row r="43" spans="2:8">
      <c r="B43" s="138" t="b">
        <f t="shared" si="4"/>
        <v>0</v>
      </c>
      <c r="C43" s="141"/>
      <c r="D43" s="122"/>
      <c r="E43" s="122"/>
      <c r="F43" s="70">
        <f>SUMIF('Invoer 8'!$B$31:$B$65,B43,'Invoer 8'!$H$31:$H$65)</f>
        <v>0</v>
      </c>
      <c r="G43" s="125"/>
      <c r="H43" s="34">
        <f t="shared" si="5"/>
        <v>0</v>
      </c>
    </row>
    <row r="44" spans="2:8">
      <c r="B44" s="138" t="b">
        <f t="shared" si="4"/>
        <v>0</v>
      </c>
      <c r="C44" s="141"/>
      <c r="D44" s="122"/>
      <c r="E44" s="122"/>
      <c r="F44" s="70">
        <f>SUMIF('Invoer 8'!$B$31:$B$65,B44,'Invoer 8'!$H$31:$H$65)</f>
        <v>0</v>
      </c>
      <c r="G44" s="125"/>
      <c r="H44" s="34">
        <f t="shared" si="5"/>
        <v>0</v>
      </c>
    </row>
    <row r="45" spans="2:8">
      <c r="B45" s="138" t="b">
        <f t="shared" si="4"/>
        <v>0</v>
      </c>
      <c r="C45" s="141"/>
      <c r="D45" s="122"/>
      <c r="E45" s="122"/>
      <c r="F45" s="70">
        <f>SUMIF('Invoer 8'!$B$31:$B$65,B45,'Invoer 8'!$H$31:$H$65)</f>
        <v>0</v>
      </c>
      <c r="G45" s="125"/>
      <c r="H45" s="34">
        <f t="shared" si="5"/>
        <v>0</v>
      </c>
    </row>
    <row r="46" spans="2:8">
      <c r="B46" s="138" t="b">
        <f t="shared" si="4"/>
        <v>0</v>
      </c>
      <c r="C46" s="141"/>
      <c r="D46" s="122"/>
      <c r="E46" s="122"/>
      <c r="F46" s="70">
        <f>SUMIF('Invoer 8'!$B$31:$B$65,B46,'Invoer 8'!$H$31:$H$65)</f>
        <v>0</v>
      </c>
      <c r="G46" s="125"/>
      <c r="H46" s="34">
        <f t="shared" si="5"/>
        <v>0</v>
      </c>
    </row>
    <row r="47" spans="2:8">
      <c r="B47" s="138" t="b">
        <f t="shared" si="4"/>
        <v>0</v>
      </c>
      <c r="C47" s="141"/>
      <c r="D47" s="122"/>
      <c r="E47" s="122"/>
      <c r="F47" s="70">
        <f>SUMIF('Invoer 8'!$B$31:$B$65,B47,'Invoer 8'!$H$31:$H$65)</f>
        <v>0</v>
      </c>
      <c r="G47" s="125"/>
      <c r="H47" s="34">
        <f t="shared" si="5"/>
        <v>0</v>
      </c>
    </row>
    <row r="48" spans="2:8">
      <c r="B48" s="138" t="b">
        <f t="shared" si="4"/>
        <v>0</v>
      </c>
      <c r="C48" s="141"/>
      <c r="D48" s="122"/>
      <c r="E48" s="122"/>
      <c r="F48" s="70">
        <f>SUMIF('Invoer 8'!$B$31:$B$65,B48,'Invoer 8'!$H$31:$H$65)</f>
        <v>0</v>
      </c>
      <c r="G48" s="125"/>
      <c r="H48" s="34">
        <f t="shared" si="5"/>
        <v>0</v>
      </c>
    </row>
    <row r="49" spans="2:8">
      <c r="B49" s="138" t="b">
        <f t="shared" si="4"/>
        <v>0</v>
      </c>
      <c r="C49" s="141"/>
      <c r="D49" s="122"/>
      <c r="E49" s="122"/>
      <c r="F49" s="70">
        <f>SUMIF('Invoer 8'!$B$31:$B$65,B49,'Invoer 8'!$H$31:$H$65)</f>
        <v>0</v>
      </c>
      <c r="G49" s="125"/>
      <c r="H49" s="34">
        <f t="shared" si="5"/>
        <v>0</v>
      </c>
    </row>
    <row r="50" spans="2:8">
      <c r="B50" s="138" t="b">
        <f t="shared" si="4"/>
        <v>0</v>
      </c>
      <c r="C50" s="141"/>
      <c r="D50" s="122"/>
      <c r="E50" s="122"/>
      <c r="F50" s="70">
        <f>SUMIF('Invoer 8'!$B$31:$B$65,B50,'Invoer 8'!$H$31:$H$65)</f>
        <v>0</v>
      </c>
      <c r="G50" s="125"/>
      <c r="H50" s="34">
        <f t="shared" si="5"/>
        <v>0</v>
      </c>
    </row>
    <row r="51" spans="2:8">
      <c r="B51" s="138" t="b">
        <f t="shared" si="4"/>
        <v>0</v>
      </c>
      <c r="C51" s="141"/>
      <c r="D51" s="122"/>
      <c r="E51" s="122"/>
      <c r="F51" s="70">
        <f>SUMIF('Invoer 8'!$B$31:$B$65,B51,'Invoer 8'!$H$31:$H$65)</f>
        <v>0</v>
      </c>
      <c r="G51" s="125"/>
      <c r="H51" s="34">
        <f t="shared" si="5"/>
        <v>0</v>
      </c>
    </row>
    <row r="52" spans="2:8">
      <c r="B52" s="138" t="b">
        <f t="shared" si="4"/>
        <v>0</v>
      </c>
      <c r="C52" s="141"/>
      <c r="D52" s="122"/>
      <c r="E52" s="122"/>
      <c r="F52" s="70">
        <f>SUMIF('Invoer 8'!$B$31:$B$65,B52,'Invoer 8'!$H$31:$H$65)</f>
        <v>0</v>
      </c>
      <c r="G52" s="125"/>
      <c r="H52" s="34">
        <f t="shared" si="5"/>
        <v>0</v>
      </c>
    </row>
    <row r="53" spans="2:8">
      <c r="B53" s="138" t="b">
        <f t="shared" si="4"/>
        <v>0</v>
      </c>
      <c r="C53" s="141"/>
      <c r="D53" s="122"/>
      <c r="E53" s="122"/>
      <c r="F53" s="70">
        <f>SUMIF('Invoer 8'!$B$31:$B$65,B53,'Invoer 8'!$H$31:$H$65)</f>
        <v>0</v>
      </c>
      <c r="G53" s="125"/>
      <c r="H53" s="34">
        <f t="shared" si="5"/>
        <v>0</v>
      </c>
    </row>
    <row r="54" spans="2:8">
      <c r="B54" s="138" t="b">
        <f t="shared" si="4"/>
        <v>0</v>
      </c>
      <c r="C54" s="141"/>
      <c r="D54" s="122"/>
      <c r="E54" s="122"/>
      <c r="F54" s="70">
        <f>SUMIF('Invoer 8'!$B$31:$B$65,B54,'Invoer 8'!$H$31:$H$65)</f>
        <v>0</v>
      </c>
      <c r="G54" s="125"/>
      <c r="H54" s="34">
        <f t="shared" si="5"/>
        <v>0</v>
      </c>
    </row>
    <row r="55" spans="2:8">
      <c r="B55" s="138" t="b">
        <f t="shared" si="4"/>
        <v>0</v>
      </c>
      <c r="C55" s="141"/>
      <c r="D55" s="122"/>
      <c r="E55" s="122"/>
      <c r="F55" s="70">
        <f>SUMIF('Invoer 8'!$B$31:$B$65,B55,'Invoer 8'!$H$31:$H$65)</f>
        <v>0</v>
      </c>
      <c r="G55" s="125"/>
      <c r="H55" s="34">
        <f t="shared" si="5"/>
        <v>0</v>
      </c>
    </row>
    <row r="56" spans="2:8">
      <c r="B56" s="138" t="b">
        <f t="shared" si="4"/>
        <v>0</v>
      </c>
      <c r="C56" s="141"/>
      <c r="D56" s="122"/>
      <c r="E56" s="122"/>
      <c r="F56" s="70">
        <f>SUMIF('Invoer 8'!$B$31:$B$65,B56,'Invoer 8'!$H$31:$H$65)</f>
        <v>0</v>
      </c>
      <c r="G56" s="125"/>
      <c r="H56" s="34">
        <f t="shared" si="5"/>
        <v>0</v>
      </c>
    </row>
    <row r="57" spans="2:8">
      <c r="B57" s="138" t="b">
        <f t="shared" si="4"/>
        <v>0</v>
      </c>
      <c r="C57" s="141"/>
      <c r="D57" s="122"/>
      <c r="E57" s="122"/>
      <c r="F57" s="70">
        <f>SUMIF('Invoer 8'!$B$31:$B$65,B57,'Invoer 8'!$H$31:$H$65)</f>
        <v>0</v>
      </c>
      <c r="G57" s="126"/>
      <c r="H57" s="34">
        <f t="shared" si="5"/>
        <v>0</v>
      </c>
    </row>
    <row r="58" spans="2:8">
      <c r="B58" s="138" t="b">
        <f t="shared" si="4"/>
        <v>0</v>
      </c>
      <c r="C58" s="141"/>
      <c r="D58" s="123"/>
      <c r="E58" s="122"/>
      <c r="F58" s="70">
        <f>SUMIF('Invoer 8'!$B$31:$B$65,B58,'Invoer 8'!$H$31:$H$65)</f>
        <v>0</v>
      </c>
      <c r="G58" s="127"/>
      <c r="H58" s="34">
        <f t="shared" si="5"/>
        <v>0</v>
      </c>
    </row>
    <row r="59" spans="2:8">
      <c r="B59" s="138" t="b">
        <f t="shared" si="4"/>
        <v>0</v>
      </c>
      <c r="C59" s="141"/>
      <c r="D59" s="123"/>
      <c r="E59" s="122"/>
      <c r="F59" s="70">
        <f>SUMIF('Invoer 8'!$B$31:$B$65,B59,'Invoer 8'!$H$31:$H$65)</f>
        <v>0</v>
      </c>
      <c r="G59" s="127"/>
      <c r="H59" s="34">
        <f t="shared" si="5"/>
        <v>0</v>
      </c>
    </row>
    <row r="60" spans="2:8">
      <c r="B60" s="138" t="b">
        <f t="shared" si="4"/>
        <v>0</v>
      </c>
      <c r="C60" s="141"/>
      <c r="D60" s="123"/>
      <c r="E60" s="122"/>
      <c r="F60" s="70">
        <f>SUMIF('Invoer 8'!$B$31:$B$65,B60,'Invoer 8'!$H$31:$H$65)</f>
        <v>0</v>
      </c>
      <c r="G60" s="127"/>
      <c r="H60" s="34">
        <f t="shared" si="5"/>
        <v>0</v>
      </c>
    </row>
    <row r="61" spans="2:8">
      <c r="B61" s="138" t="b">
        <f t="shared" si="4"/>
        <v>0</v>
      </c>
      <c r="C61" s="141"/>
      <c r="D61" s="123"/>
      <c r="E61" s="122"/>
      <c r="F61" s="70">
        <f>SUMIF('Invoer 8'!$B$31:$B$65,B61,'Invoer 8'!$H$31:$H$65)</f>
        <v>0</v>
      </c>
      <c r="G61" s="127"/>
      <c r="H61" s="34">
        <f t="shared" si="5"/>
        <v>0</v>
      </c>
    </row>
    <row r="62" spans="2:8">
      <c r="B62" s="138" t="b">
        <f t="shared" si="4"/>
        <v>0</v>
      </c>
      <c r="C62" s="141"/>
      <c r="D62" s="123"/>
      <c r="E62" s="122"/>
      <c r="F62" s="70">
        <f>SUMIF('Invoer 8'!$B$31:$B$65,B62,'Invoer 8'!$H$31:$H$65)</f>
        <v>0</v>
      </c>
      <c r="G62" s="127"/>
      <c r="H62" s="34">
        <f t="shared" si="5"/>
        <v>0</v>
      </c>
    </row>
    <row r="63" spans="2:8">
      <c r="B63" s="138" t="b">
        <f t="shared" si="4"/>
        <v>0</v>
      </c>
      <c r="C63" s="141"/>
      <c r="D63" s="123"/>
      <c r="E63" s="122"/>
      <c r="F63" s="70">
        <f>SUMIF('Invoer 8'!$B$31:$B$65,B63,'Invoer 8'!$H$31:$H$65)</f>
        <v>0</v>
      </c>
      <c r="G63" s="127"/>
      <c r="H63" s="34">
        <f t="shared" si="5"/>
        <v>0</v>
      </c>
    </row>
    <row r="64" spans="2:8">
      <c r="B64" s="138" t="b">
        <f t="shared" si="4"/>
        <v>0</v>
      </c>
      <c r="C64" s="141"/>
      <c r="D64" s="123"/>
      <c r="E64" s="122"/>
      <c r="F64" s="70">
        <f>SUMIF('Invoer 8'!$B$31:$B$65,B64,'Invoer 8'!$H$31:$H$65)</f>
        <v>0</v>
      </c>
      <c r="G64" s="127"/>
      <c r="H64" s="34">
        <f t="shared" si="5"/>
        <v>0</v>
      </c>
    </row>
    <row r="65" spans="2:8">
      <c r="B65" s="138" t="b">
        <f t="shared" si="4"/>
        <v>0</v>
      </c>
      <c r="C65" s="141"/>
      <c r="D65" s="123"/>
      <c r="E65" s="123"/>
      <c r="F65" s="70">
        <f>SUMIF('Invoer 8'!$B$31:$B$65,B65,'Invoer 8'!$H$31:$H$65)</f>
        <v>0</v>
      </c>
      <c r="G65" s="127"/>
      <c r="H65" s="34">
        <f t="shared" si="5"/>
        <v>0</v>
      </c>
    </row>
    <row r="66" spans="2:8">
      <c r="B66" s="114"/>
      <c r="C66" s="37"/>
      <c r="D66" s="37"/>
      <c r="E66" s="37"/>
      <c r="F66" s="37"/>
      <c r="G66" s="37"/>
      <c r="H66" s="42"/>
    </row>
    <row r="67" spans="2:8" ht="15" thickBot="1">
      <c r="B67" s="113"/>
      <c r="C67" s="38"/>
      <c r="D67" s="38"/>
      <c r="E67" s="38"/>
      <c r="F67" s="38"/>
      <c r="G67" s="38"/>
      <c r="H67" s="43"/>
    </row>
    <row r="68" spans="2:8" ht="15" thickBot="1">
      <c r="B68" s="81" t="s">
        <v>32</v>
      </c>
      <c r="C68" s="82"/>
      <c r="D68" s="40"/>
      <c r="E68" s="41"/>
      <c r="F68" s="115">
        <f>SUM(F31:F65)</f>
        <v>0</v>
      </c>
      <c r="G68" s="115">
        <f>SUM(G31:G65)</f>
        <v>0</v>
      </c>
      <c r="H68" s="115">
        <f t="shared" ref="H68" si="6">SUM(H31:H65)</f>
        <v>0</v>
      </c>
    </row>
    <row r="69" spans="2:8" ht="15" thickTop="1"/>
    <row r="70" spans="2:8" ht="15.95" thickBot="1">
      <c r="B70" s="94" t="s">
        <v>52</v>
      </c>
      <c r="C70" s="95"/>
      <c r="D70" s="95"/>
      <c r="E70" s="95"/>
      <c r="F70" s="95"/>
      <c r="G70" s="95"/>
      <c r="H70" s="95"/>
    </row>
    <row r="71" spans="2:8" ht="15" thickBot="1">
      <c r="B71" s="96" t="s">
        <v>53</v>
      </c>
      <c r="C71" s="97"/>
      <c r="D71" s="96" t="s">
        <v>3</v>
      </c>
      <c r="E71" s="98"/>
      <c r="F71" s="99" t="s">
        <v>4</v>
      </c>
      <c r="G71" s="188" t="s">
        <v>5</v>
      </c>
      <c r="H71" s="189"/>
    </row>
    <row r="72" spans="2:8">
      <c r="B72" s="100" t="s">
        <v>54</v>
      </c>
      <c r="C72" s="101" t="s">
        <v>8</v>
      </c>
      <c r="D72" s="184">
        <f>+POF!D8</f>
        <v>0</v>
      </c>
      <c r="E72" s="185"/>
      <c r="F72" s="137"/>
      <c r="G72" s="190"/>
      <c r="H72" s="191"/>
    </row>
    <row r="73" spans="2:8">
      <c r="B73" s="102" t="s">
        <v>55</v>
      </c>
      <c r="C73" s="103" t="s">
        <v>9</v>
      </c>
      <c r="D73" s="186">
        <f>+POF!D12</f>
        <v>0</v>
      </c>
      <c r="E73" s="187"/>
      <c r="F73" s="104"/>
      <c r="G73" s="192"/>
      <c r="H73" s="193"/>
    </row>
    <row r="74" spans="2:8">
      <c r="B74" s="102" t="s">
        <v>56</v>
      </c>
      <c r="C74" s="103" t="s">
        <v>15</v>
      </c>
      <c r="D74" s="186" t="str">
        <f>+POF!D15</f>
        <v>Jasper van Leeuwen</v>
      </c>
      <c r="E74" s="187"/>
      <c r="F74" s="104"/>
      <c r="G74" s="196"/>
      <c r="H74" s="197"/>
    </row>
    <row r="75" spans="2:8">
      <c r="B75" s="102" t="s">
        <v>57</v>
      </c>
      <c r="C75" s="103" t="s">
        <v>12</v>
      </c>
      <c r="D75" s="186" t="str">
        <f>+POF!D16</f>
        <v>Ania Okroj</v>
      </c>
      <c r="E75" s="187"/>
      <c r="F75" s="104"/>
      <c r="G75" s="192"/>
      <c r="H75" s="193"/>
    </row>
    <row r="76" spans="2:8" ht="15" thickBot="1">
      <c r="B76" s="105" t="s">
        <v>54</v>
      </c>
      <c r="C76" s="106" t="s">
        <v>8</v>
      </c>
      <c r="D76" s="186">
        <f>+POF!D8</f>
        <v>0</v>
      </c>
      <c r="E76" s="187"/>
      <c r="F76" s="107"/>
      <c r="G76" s="194"/>
      <c r="H76" s="195"/>
    </row>
  </sheetData>
  <mergeCells count="19">
    <mergeCell ref="D75:E75"/>
    <mergeCell ref="G75:H75"/>
    <mergeCell ref="D76:E76"/>
    <mergeCell ref="G76:H76"/>
    <mergeCell ref="F29:G29"/>
    <mergeCell ref="G71:H71"/>
    <mergeCell ref="D72:E72"/>
    <mergeCell ref="G72:H72"/>
    <mergeCell ref="D73:E73"/>
    <mergeCell ref="G73:H73"/>
    <mergeCell ref="D74:E74"/>
    <mergeCell ref="G74:H74"/>
    <mergeCell ref="E3:H4"/>
    <mergeCell ref="G5:H5"/>
    <mergeCell ref="B9:B12"/>
    <mergeCell ref="E9:G9"/>
    <mergeCell ref="E10:G10"/>
    <mergeCell ref="E11:G11"/>
    <mergeCell ref="E12:G12"/>
  </mergeCells>
  <conditionalFormatting sqref="D72:D76">
    <cfRule type="cellIs" dxfId="1" priority="1" stopIfTrue="1" operator="equal">
      <formula>0</formula>
    </cfRule>
  </conditionalFormatting>
  <dataValidations count="1">
    <dataValidation type="list" allowBlank="1" showInputMessage="1" showErrorMessage="1" sqref="C31:C65" xr:uid="{E7F2E7E2-FBC2-42E9-9885-39A30C1370F8}">
      <formula1>"Uitvoering,Betere Buurten,Wegen,Kunstwerken,Groen,Riool,Spelen,Klimaat,Onderzoek,VRI"</formula1>
    </dataValidation>
  </dataValidations>
  <pageMargins left="0.7" right="0.7" top="0.75" bottom="0.75" header="0.3" footer="0.3"/>
  <pageSetup paperSize="9" scale="67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2:H76"/>
  <sheetViews>
    <sheetView view="pageBreakPreview" zoomScale="90" zoomScaleNormal="100" zoomScaleSheetLayoutView="90" workbookViewId="0">
      <selection activeCell="J22" sqref="J22"/>
    </sheetView>
  </sheetViews>
  <sheetFormatPr defaultRowHeight="14.45"/>
  <cols>
    <col min="1" max="1" width="2.5703125" customWidth="1"/>
    <col min="3" max="3" width="35.140625" bestFit="1" customWidth="1"/>
    <col min="4" max="4" width="9" bestFit="1" customWidth="1"/>
    <col min="5" max="5" width="15.85546875" bestFit="1" customWidth="1"/>
    <col min="6" max="6" width="15.7109375" customWidth="1"/>
    <col min="7" max="7" width="18.7109375" customWidth="1"/>
    <col min="8" max="8" width="15.7109375" customWidth="1"/>
  </cols>
  <sheetData>
    <row r="2" spans="2:8">
      <c r="C2" s="129"/>
    </row>
    <row r="3" spans="2:8">
      <c r="E3" s="201" t="s">
        <v>33</v>
      </c>
      <c r="F3" s="201"/>
      <c r="G3" s="201"/>
      <c r="H3" s="201"/>
    </row>
    <row r="4" spans="2:8" ht="15" thickBot="1">
      <c r="E4" s="202"/>
      <c r="F4" s="202"/>
      <c r="G4" s="202"/>
      <c r="H4" s="202"/>
    </row>
    <row r="5" spans="2:8" ht="19.5">
      <c r="B5" s="48"/>
      <c r="C5" s="49"/>
      <c r="D5" s="49"/>
      <c r="E5" s="50"/>
      <c r="F5" s="51"/>
      <c r="G5" s="171"/>
      <c r="H5" s="172"/>
    </row>
    <row r="6" spans="2:8">
      <c r="B6" s="52"/>
      <c r="C6" s="47"/>
      <c r="D6" s="47"/>
      <c r="E6" s="47"/>
      <c r="F6" s="47"/>
      <c r="G6" s="47"/>
      <c r="H6" s="85"/>
    </row>
    <row r="7" spans="2:8" ht="15.6">
      <c r="B7" s="53" t="s">
        <v>34</v>
      </c>
      <c r="C7" s="46"/>
      <c r="D7" s="46"/>
      <c r="E7" s="46"/>
      <c r="F7" s="46"/>
      <c r="G7" s="46"/>
      <c r="H7" s="86"/>
    </row>
    <row r="8" spans="2:8" ht="15" thickBot="1">
      <c r="B8" s="54"/>
      <c r="C8" s="55"/>
      <c r="D8" s="55"/>
      <c r="E8" s="55"/>
      <c r="F8" s="56"/>
      <c r="G8" s="56"/>
      <c r="H8" s="87"/>
    </row>
    <row r="9" spans="2:8">
      <c r="B9" s="174"/>
      <c r="C9" s="57" t="s">
        <v>2</v>
      </c>
      <c r="D9" s="58"/>
      <c r="E9" s="175">
        <f>+POF!D5</f>
        <v>0</v>
      </c>
      <c r="F9" s="176"/>
      <c r="G9" s="177"/>
      <c r="H9" s="88"/>
    </row>
    <row r="10" spans="2:8">
      <c r="B10" s="174"/>
      <c r="C10" s="59" t="s">
        <v>18</v>
      </c>
      <c r="D10" s="60"/>
      <c r="E10" s="178">
        <f>+POF!D18</f>
        <v>0</v>
      </c>
      <c r="F10" s="179"/>
      <c r="G10" s="180"/>
      <c r="H10" s="88"/>
    </row>
    <row r="11" spans="2:8">
      <c r="B11" s="174"/>
      <c r="C11" s="67" t="s">
        <v>8</v>
      </c>
      <c r="D11" s="68"/>
      <c r="E11" s="178">
        <f>+POF!D8</f>
        <v>0</v>
      </c>
      <c r="F11" s="179"/>
      <c r="G11" s="180"/>
      <c r="H11" s="88"/>
    </row>
    <row r="12" spans="2:8" ht="15" thickBot="1">
      <c r="B12" s="174"/>
      <c r="C12" s="61" t="s">
        <v>35</v>
      </c>
      <c r="D12" s="62"/>
      <c r="E12" s="181">
        <f>+POF!D12</f>
        <v>0</v>
      </c>
      <c r="F12" s="182"/>
      <c r="G12" s="183"/>
      <c r="H12" s="88"/>
    </row>
    <row r="13" spans="2:8" ht="15" thickBot="1">
      <c r="B13" s="52"/>
      <c r="C13" s="63"/>
      <c r="D13" s="63"/>
      <c r="E13" s="47"/>
      <c r="F13" s="47"/>
      <c r="G13" s="47"/>
      <c r="H13" s="85"/>
    </row>
    <row r="14" spans="2:8" ht="20.100000000000001" customHeight="1" thickBot="1">
      <c r="B14" s="64"/>
      <c r="C14" s="111" t="s">
        <v>36</v>
      </c>
      <c r="D14" s="65"/>
      <c r="E14" s="111" t="s">
        <v>37</v>
      </c>
      <c r="F14" s="111" t="s">
        <v>38</v>
      </c>
      <c r="G14" s="112" t="s">
        <v>30</v>
      </c>
      <c r="H14" s="112" t="s">
        <v>58</v>
      </c>
    </row>
    <row r="15" spans="2:8">
      <c r="B15" s="78">
        <v>0</v>
      </c>
      <c r="C15" s="72" t="s">
        <v>39</v>
      </c>
      <c r="D15" s="108"/>
      <c r="E15" s="92">
        <f>SUMIF('Invoer 9'!$B$15:$B$24,B15,'Invoer 9'!$G$15:$G$24)</f>
        <v>0</v>
      </c>
      <c r="F15" s="110">
        <f>SUMIF($B$31:$B$65,B15,$G$31:$G$65)</f>
        <v>0</v>
      </c>
      <c r="G15" s="75">
        <f t="shared" ref="G15" si="0">+E15+F15</f>
        <v>0</v>
      </c>
      <c r="H15" s="142" t="e">
        <f>+G15/$G$25</f>
        <v>#DIV/0!</v>
      </c>
    </row>
    <row r="16" spans="2:8">
      <c r="B16" s="78">
        <v>1</v>
      </c>
      <c r="C16" s="72" t="s">
        <v>40</v>
      </c>
      <c r="D16" s="109"/>
      <c r="E16" s="92">
        <f>SUMIF('Invoer 9'!$B$15:$B$24,B16,'Invoer 9'!$G$15:$G$24)</f>
        <v>0</v>
      </c>
      <c r="F16" s="110">
        <f t="shared" ref="F16:F24" si="1">SUMIF($B$31:$B$65,B16,$G$31:$G$65)</f>
        <v>0</v>
      </c>
      <c r="G16" s="75">
        <f t="shared" ref="G16:G24" si="2">+E16+F16</f>
        <v>0</v>
      </c>
      <c r="H16" s="142" t="e">
        <f t="shared" ref="H16:H24" si="3">+G16/$G$25</f>
        <v>#DIV/0!</v>
      </c>
    </row>
    <row r="17" spans="2:8">
      <c r="B17" s="78">
        <v>2</v>
      </c>
      <c r="C17" s="72" t="s">
        <v>41</v>
      </c>
      <c r="D17" s="109"/>
      <c r="E17" s="92">
        <f>SUMIF('Invoer 9'!$B$15:$B$24,B17,'Invoer 9'!$G$15:$G$24)</f>
        <v>0</v>
      </c>
      <c r="F17" s="110">
        <f t="shared" si="1"/>
        <v>0</v>
      </c>
      <c r="G17" s="75">
        <f t="shared" si="2"/>
        <v>0</v>
      </c>
      <c r="H17" s="142" t="e">
        <f t="shared" si="3"/>
        <v>#DIV/0!</v>
      </c>
    </row>
    <row r="18" spans="2:8">
      <c r="B18" s="78">
        <v>3</v>
      </c>
      <c r="C18" s="72" t="s">
        <v>42</v>
      </c>
      <c r="D18" s="109"/>
      <c r="E18" s="92">
        <f>SUMIF('Invoer 9'!$B$15:$B$24,B18,'Invoer 9'!$G$15:$G$24)</f>
        <v>0</v>
      </c>
      <c r="F18" s="110">
        <f t="shared" si="1"/>
        <v>0</v>
      </c>
      <c r="G18" s="75">
        <f t="shared" si="2"/>
        <v>0</v>
      </c>
      <c r="H18" s="142" t="e">
        <f t="shared" si="3"/>
        <v>#DIV/0!</v>
      </c>
    </row>
    <row r="19" spans="2:8">
      <c r="B19" s="78">
        <v>4</v>
      </c>
      <c r="C19" s="72" t="s">
        <v>43</v>
      </c>
      <c r="D19" s="109"/>
      <c r="E19" s="92">
        <f>SUMIF('Invoer 9'!$B$15:$B$24,B19,'Invoer 9'!$G$15:$G$24)</f>
        <v>0</v>
      </c>
      <c r="F19" s="110">
        <f t="shared" si="1"/>
        <v>0</v>
      </c>
      <c r="G19" s="75">
        <f t="shared" si="2"/>
        <v>0</v>
      </c>
      <c r="H19" s="142" t="e">
        <f t="shared" si="3"/>
        <v>#DIV/0!</v>
      </c>
    </row>
    <row r="20" spans="2:8">
      <c r="B20" s="78">
        <v>5</v>
      </c>
      <c r="C20" s="72" t="s">
        <v>44</v>
      </c>
      <c r="D20" s="74"/>
      <c r="E20" s="92">
        <f>SUMIF('Invoer 9'!$B$15:$B$24,B20,'Invoer 9'!$G$15:$G$24)</f>
        <v>0</v>
      </c>
      <c r="F20" s="110">
        <f t="shared" si="1"/>
        <v>0</v>
      </c>
      <c r="G20" s="75">
        <f t="shared" si="2"/>
        <v>0</v>
      </c>
      <c r="H20" s="142" t="e">
        <f t="shared" si="3"/>
        <v>#DIV/0!</v>
      </c>
    </row>
    <row r="21" spans="2:8">
      <c r="B21" s="78">
        <v>6</v>
      </c>
      <c r="C21" s="72" t="s">
        <v>59</v>
      </c>
      <c r="D21" s="74"/>
      <c r="E21" s="92">
        <f>SUMIF('Invoer 9'!$B$15:$B$24,B21,'Invoer 9'!$G$15:$G$24)</f>
        <v>0</v>
      </c>
      <c r="F21" s="110">
        <f t="shared" si="1"/>
        <v>0</v>
      </c>
      <c r="G21" s="75">
        <f t="shared" si="2"/>
        <v>0</v>
      </c>
      <c r="H21" s="142" t="e">
        <f t="shared" si="3"/>
        <v>#DIV/0!</v>
      </c>
    </row>
    <row r="22" spans="2:8">
      <c r="B22" s="78">
        <v>7</v>
      </c>
      <c r="C22" s="72" t="s">
        <v>60</v>
      </c>
      <c r="D22" s="74"/>
      <c r="E22" s="92">
        <f>SUMIF('Invoer 9'!$B$15:$B$24,B22,'Invoer 9'!$G$15:$G$24)</f>
        <v>0</v>
      </c>
      <c r="F22" s="110">
        <f t="shared" si="1"/>
        <v>0</v>
      </c>
      <c r="G22" s="75">
        <f t="shared" si="2"/>
        <v>0</v>
      </c>
      <c r="H22" s="142" t="e">
        <f t="shared" si="3"/>
        <v>#DIV/0!</v>
      </c>
    </row>
    <row r="23" spans="2:8">
      <c r="B23" s="78">
        <v>8</v>
      </c>
      <c r="C23" s="72" t="s">
        <v>61</v>
      </c>
      <c r="D23" s="74"/>
      <c r="E23" s="92">
        <f>SUMIF('Invoer 9'!$B$15:$B$24,B23,'Invoer 9'!$G$15:$G$24)</f>
        <v>0</v>
      </c>
      <c r="F23" s="110">
        <f t="shared" si="1"/>
        <v>0</v>
      </c>
      <c r="G23" s="75">
        <f t="shared" si="2"/>
        <v>0</v>
      </c>
      <c r="H23" s="142" t="e">
        <f t="shared" si="3"/>
        <v>#DIV/0!</v>
      </c>
    </row>
    <row r="24" spans="2:8">
      <c r="B24" s="78">
        <v>9</v>
      </c>
      <c r="C24" s="72" t="s">
        <v>62</v>
      </c>
      <c r="D24" s="74"/>
      <c r="E24" s="92">
        <f>SUMIF('Invoer 9'!$B$15:$B$24,B24,'Invoer 9'!$G$15:$G$24)</f>
        <v>0</v>
      </c>
      <c r="F24" s="110">
        <f t="shared" si="1"/>
        <v>0</v>
      </c>
      <c r="G24" s="75">
        <f t="shared" si="2"/>
        <v>0</v>
      </c>
      <c r="H24" s="142" t="e">
        <f t="shared" si="3"/>
        <v>#DIV/0!</v>
      </c>
    </row>
    <row r="25" spans="2:8" ht="15" thickBot="1">
      <c r="B25" s="66"/>
      <c r="C25" s="79" t="s">
        <v>49</v>
      </c>
      <c r="E25" s="80">
        <f>SUM(E15:E24)</f>
        <v>0</v>
      </c>
      <c r="F25" s="80">
        <f t="shared" ref="F25:H25" si="4">SUM(F15:F24)</f>
        <v>0</v>
      </c>
      <c r="G25" s="80">
        <f t="shared" si="4"/>
        <v>0</v>
      </c>
      <c r="H25" s="145" t="e">
        <f t="shared" si="4"/>
        <v>#DIV/0!</v>
      </c>
    </row>
    <row r="26" spans="2:8" ht="15.6" thickTop="1" thickBot="1">
      <c r="B26" s="89"/>
      <c r="C26" s="44"/>
      <c r="D26" s="44"/>
      <c r="E26" s="44"/>
      <c r="F26" s="44"/>
      <c r="G26" s="44"/>
      <c r="H26" s="76"/>
    </row>
    <row r="29" spans="2:8" ht="15" thickBot="1">
      <c r="B29" s="2"/>
      <c r="C29" s="2"/>
      <c r="D29" s="15"/>
      <c r="E29" s="15"/>
      <c r="F29" s="173" t="s">
        <v>23</v>
      </c>
      <c r="G29" s="173"/>
      <c r="H29" s="84">
        <f>+'Invoer 9'!H29+1</f>
        <v>10</v>
      </c>
    </row>
    <row r="30" spans="2:8" ht="26.45" thickBot="1">
      <c r="B30" s="28" t="s">
        <v>24</v>
      </c>
      <c r="C30" s="28" t="s">
        <v>25</v>
      </c>
      <c r="D30" s="29" t="s">
        <v>26</v>
      </c>
      <c r="E30" s="29" t="s">
        <v>27</v>
      </c>
      <c r="F30" s="116" t="s">
        <v>50</v>
      </c>
      <c r="G30" s="117" t="s">
        <v>51</v>
      </c>
      <c r="H30" s="116" t="s">
        <v>30</v>
      </c>
    </row>
    <row r="31" spans="2:8">
      <c r="B31" s="138" t="b">
        <f>IF(C31="Uitvoering",0,IF(C31="Betere Buurten",1,IF(C31="Wegen",2,IF(C31="Kunstwerken",3,IF(C31="Groen",4,IF(C31="Riool",5,IF(C31="Spelen",6,IF(C31="Klimaat",7,IF(C31="Onderzoek",8,IF(C31="VRI",9))))))))))</f>
        <v>0</v>
      </c>
      <c r="C31" s="138"/>
      <c r="D31" s="121"/>
      <c r="E31" s="121"/>
      <c r="F31" s="69">
        <f>SUMIF('Invoer 9'!$B$31:$B$65,B31,'Invoer 9'!$H$31:$H$65)</f>
        <v>0</v>
      </c>
      <c r="G31" s="124"/>
      <c r="H31" s="32">
        <f>+F31+G31</f>
        <v>0</v>
      </c>
    </row>
    <row r="32" spans="2:8">
      <c r="B32" s="138" t="b">
        <f t="shared" ref="B32:B65" si="5">IF(C32="Uitvoering",0,IF(C32="Betere Buurten",1,IF(C32="Wegen",2,IF(C32="Kunstwerken",3,IF(C32="Groen",4,IF(C32="Riool",5,IF(C32="Spelen",6,IF(C32="Klimaat",7,IF(C32="Onderzoek",8,IF(C32="VRI",9))))))))))</f>
        <v>0</v>
      </c>
      <c r="C32" s="141"/>
      <c r="D32" s="128"/>
      <c r="E32" s="122"/>
      <c r="F32" s="70">
        <f>SUMIF('Invoer 9'!$B$31:$B$65,B32,'Invoer 9'!$H$31:$H$65)</f>
        <v>0</v>
      </c>
      <c r="G32" s="125"/>
      <c r="H32" s="34">
        <f>+F32+G32</f>
        <v>0</v>
      </c>
    </row>
    <row r="33" spans="2:8">
      <c r="B33" s="138" t="b">
        <f t="shared" si="5"/>
        <v>0</v>
      </c>
      <c r="C33" s="141"/>
      <c r="D33" s="122"/>
      <c r="E33" s="122"/>
      <c r="F33" s="70">
        <f>SUMIF('Invoer 9'!$B$31:$B$65,B33,'Invoer 9'!$H$31:$H$65)</f>
        <v>0</v>
      </c>
      <c r="G33" s="125"/>
      <c r="H33" s="34">
        <f t="shared" ref="H33:H65" si="6">+F33+G33</f>
        <v>0</v>
      </c>
    </row>
    <row r="34" spans="2:8">
      <c r="B34" s="138" t="b">
        <f t="shared" si="5"/>
        <v>0</v>
      </c>
      <c r="C34" s="141"/>
      <c r="D34" s="122"/>
      <c r="E34" s="122"/>
      <c r="F34" s="70">
        <f>SUMIF('Invoer 9'!$B$31:$B$65,B34,'Invoer 9'!$H$31:$H$65)</f>
        <v>0</v>
      </c>
      <c r="G34" s="125"/>
      <c r="H34" s="34">
        <f t="shared" si="6"/>
        <v>0</v>
      </c>
    </row>
    <row r="35" spans="2:8">
      <c r="B35" s="138" t="b">
        <f t="shared" si="5"/>
        <v>0</v>
      </c>
      <c r="C35" s="141"/>
      <c r="D35" s="122"/>
      <c r="E35" s="122"/>
      <c r="F35" s="70">
        <f>SUMIF('Invoer 9'!$B$31:$B$65,B35,'Invoer 9'!$H$31:$H$65)</f>
        <v>0</v>
      </c>
      <c r="G35" s="125"/>
      <c r="H35" s="34">
        <f t="shared" si="6"/>
        <v>0</v>
      </c>
    </row>
    <row r="36" spans="2:8">
      <c r="B36" s="138" t="b">
        <f t="shared" si="5"/>
        <v>0</v>
      </c>
      <c r="C36" s="141"/>
      <c r="D36" s="122"/>
      <c r="E36" s="122"/>
      <c r="F36" s="70">
        <f>SUMIF('Invoer 9'!$B$31:$B$65,B36,'Invoer 9'!$H$31:$H$65)</f>
        <v>0</v>
      </c>
      <c r="G36" s="125"/>
      <c r="H36" s="34">
        <f t="shared" si="6"/>
        <v>0</v>
      </c>
    </row>
    <row r="37" spans="2:8">
      <c r="B37" s="138" t="b">
        <f t="shared" si="5"/>
        <v>0</v>
      </c>
      <c r="C37" s="141"/>
      <c r="D37" s="122"/>
      <c r="E37" s="122"/>
      <c r="F37" s="70">
        <f>SUMIF('Invoer 9'!$B$31:$B$65,B37,'Invoer 9'!$H$31:$H$65)</f>
        <v>0</v>
      </c>
      <c r="G37" s="125"/>
      <c r="H37" s="34">
        <f t="shared" si="6"/>
        <v>0</v>
      </c>
    </row>
    <row r="38" spans="2:8">
      <c r="B38" s="138" t="b">
        <f t="shared" si="5"/>
        <v>0</v>
      </c>
      <c r="C38" s="141"/>
      <c r="D38" s="122"/>
      <c r="E38" s="122"/>
      <c r="F38" s="70">
        <f>SUMIF('Invoer 9'!$B$31:$B$65,B38,'Invoer 9'!$H$31:$H$65)</f>
        <v>0</v>
      </c>
      <c r="G38" s="125"/>
      <c r="H38" s="34">
        <f t="shared" si="6"/>
        <v>0</v>
      </c>
    </row>
    <row r="39" spans="2:8">
      <c r="B39" s="138" t="b">
        <f t="shared" si="5"/>
        <v>0</v>
      </c>
      <c r="C39" s="141"/>
      <c r="D39" s="122"/>
      <c r="E39" s="122"/>
      <c r="F39" s="70">
        <f>SUMIF('Invoer 9'!$B$31:$B$65,B39,'Invoer 9'!$H$31:$H$65)</f>
        <v>0</v>
      </c>
      <c r="G39" s="125"/>
      <c r="H39" s="34">
        <f t="shared" si="6"/>
        <v>0</v>
      </c>
    </row>
    <row r="40" spans="2:8">
      <c r="B40" s="138" t="b">
        <f t="shared" si="5"/>
        <v>0</v>
      </c>
      <c r="C40" s="141"/>
      <c r="D40" s="122"/>
      <c r="E40" s="122"/>
      <c r="F40" s="70">
        <f>SUMIF('Invoer 9'!$B$31:$B$65,B40,'Invoer 9'!$H$31:$H$65)</f>
        <v>0</v>
      </c>
      <c r="G40" s="125"/>
      <c r="H40" s="34">
        <f t="shared" si="6"/>
        <v>0</v>
      </c>
    </row>
    <row r="41" spans="2:8">
      <c r="B41" s="138" t="b">
        <f t="shared" si="5"/>
        <v>0</v>
      </c>
      <c r="C41" s="141"/>
      <c r="D41" s="122"/>
      <c r="E41" s="122"/>
      <c r="F41" s="70">
        <f>SUMIF('Invoer 9'!$B$31:$B$65,B41,'Invoer 9'!$H$31:$H$65)</f>
        <v>0</v>
      </c>
      <c r="G41" s="125"/>
      <c r="H41" s="34">
        <f t="shared" si="6"/>
        <v>0</v>
      </c>
    </row>
    <row r="42" spans="2:8">
      <c r="B42" s="138" t="b">
        <f t="shared" si="5"/>
        <v>0</v>
      </c>
      <c r="C42" s="141"/>
      <c r="D42" s="122"/>
      <c r="E42" s="122"/>
      <c r="F42" s="70">
        <f>SUMIF('Invoer 9'!$B$31:$B$65,B42,'Invoer 9'!$H$31:$H$65)</f>
        <v>0</v>
      </c>
      <c r="G42" s="125"/>
      <c r="H42" s="34">
        <f t="shared" si="6"/>
        <v>0</v>
      </c>
    </row>
    <row r="43" spans="2:8">
      <c r="B43" s="138" t="b">
        <f t="shared" si="5"/>
        <v>0</v>
      </c>
      <c r="C43" s="141"/>
      <c r="D43" s="122"/>
      <c r="E43" s="122"/>
      <c r="F43" s="70">
        <f>SUMIF('Invoer 9'!$B$31:$B$65,B43,'Invoer 9'!$H$31:$H$65)</f>
        <v>0</v>
      </c>
      <c r="G43" s="125"/>
      <c r="H43" s="34">
        <f t="shared" si="6"/>
        <v>0</v>
      </c>
    </row>
    <row r="44" spans="2:8">
      <c r="B44" s="138" t="b">
        <f t="shared" si="5"/>
        <v>0</v>
      </c>
      <c r="C44" s="141"/>
      <c r="D44" s="122"/>
      <c r="E44" s="122"/>
      <c r="F44" s="70">
        <f>SUMIF('Invoer 9'!$B$31:$B$65,B44,'Invoer 9'!$H$31:$H$65)</f>
        <v>0</v>
      </c>
      <c r="G44" s="125"/>
      <c r="H44" s="34">
        <f t="shared" si="6"/>
        <v>0</v>
      </c>
    </row>
    <row r="45" spans="2:8">
      <c r="B45" s="138" t="b">
        <f t="shared" si="5"/>
        <v>0</v>
      </c>
      <c r="C45" s="141"/>
      <c r="D45" s="122"/>
      <c r="E45" s="122"/>
      <c r="F45" s="70">
        <f>SUMIF('Invoer 9'!$B$31:$B$65,B45,'Invoer 9'!$H$31:$H$65)</f>
        <v>0</v>
      </c>
      <c r="G45" s="125"/>
      <c r="H45" s="34">
        <f t="shared" si="6"/>
        <v>0</v>
      </c>
    </row>
    <row r="46" spans="2:8">
      <c r="B46" s="138" t="b">
        <f t="shared" si="5"/>
        <v>0</v>
      </c>
      <c r="C46" s="141"/>
      <c r="D46" s="122"/>
      <c r="E46" s="122"/>
      <c r="F46" s="70">
        <f>SUMIF('Invoer 9'!$B$31:$B$65,B46,'Invoer 9'!$H$31:$H$65)</f>
        <v>0</v>
      </c>
      <c r="G46" s="125"/>
      <c r="H46" s="34">
        <f t="shared" si="6"/>
        <v>0</v>
      </c>
    </row>
    <row r="47" spans="2:8">
      <c r="B47" s="138" t="b">
        <f t="shared" si="5"/>
        <v>0</v>
      </c>
      <c r="C47" s="141"/>
      <c r="D47" s="122"/>
      <c r="E47" s="122"/>
      <c r="F47" s="70">
        <f>SUMIF('Invoer 9'!$B$31:$B$65,B47,'Invoer 9'!$H$31:$H$65)</f>
        <v>0</v>
      </c>
      <c r="G47" s="125"/>
      <c r="H47" s="34">
        <f t="shared" si="6"/>
        <v>0</v>
      </c>
    </row>
    <row r="48" spans="2:8">
      <c r="B48" s="138" t="b">
        <f t="shared" si="5"/>
        <v>0</v>
      </c>
      <c r="C48" s="141"/>
      <c r="D48" s="122"/>
      <c r="E48" s="122"/>
      <c r="F48" s="70">
        <f>SUMIF('Invoer 9'!$B$31:$B$65,B48,'Invoer 9'!$H$31:$H$65)</f>
        <v>0</v>
      </c>
      <c r="G48" s="125"/>
      <c r="H48" s="34">
        <f t="shared" si="6"/>
        <v>0</v>
      </c>
    </row>
    <row r="49" spans="2:8">
      <c r="B49" s="138" t="b">
        <f t="shared" si="5"/>
        <v>0</v>
      </c>
      <c r="C49" s="141"/>
      <c r="D49" s="122"/>
      <c r="E49" s="122"/>
      <c r="F49" s="70">
        <f>SUMIF('Invoer 9'!$B$31:$B$65,B49,'Invoer 9'!$H$31:$H$65)</f>
        <v>0</v>
      </c>
      <c r="G49" s="125"/>
      <c r="H49" s="34">
        <f t="shared" si="6"/>
        <v>0</v>
      </c>
    </row>
    <row r="50" spans="2:8">
      <c r="B50" s="138" t="b">
        <f t="shared" si="5"/>
        <v>0</v>
      </c>
      <c r="C50" s="141"/>
      <c r="D50" s="122"/>
      <c r="E50" s="122"/>
      <c r="F50" s="70">
        <f>SUMIF('Invoer 9'!$B$31:$B$65,B50,'Invoer 9'!$H$31:$H$65)</f>
        <v>0</v>
      </c>
      <c r="G50" s="125"/>
      <c r="H50" s="34">
        <f t="shared" si="6"/>
        <v>0</v>
      </c>
    </row>
    <row r="51" spans="2:8">
      <c r="B51" s="138" t="b">
        <f t="shared" si="5"/>
        <v>0</v>
      </c>
      <c r="C51" s="141"/>
      <c r="D51" s="122"/>
      <c r="E51" s="122"/>
      <c r="F51" s="70">
        <f>SUMIF('Invoer 9'!$B$31:$B$65,B51,'Invoer 9'!$H$31:$H$65)</f>
        <v>0</v>
      </c>
      <c r="G51" s="125"/>
      <c r="H51" s="34">
        <f t="shared" si="6"/>
        <v>0</v>
      </c>
    </row>
    <row r="52" spans="2:8">
      <c r="B52" s="138" t="b">
        <f t="shared" si="5"/>
        <v>0</v>
      </c>
      <c r="C52" s="141"/>
      <c r="D52" s="122"/>
      <c r="E52" s="122"/>
      <c r="F52" s="70">
        <f>SUMIF('Invoer 9'!$B$31:$B$65,B52,'Invoer 9'!$H$31:$H$65)</f>
        <v>0</v>
      </c>
      <c r="G52" s="125"/>
      <c r="H52" s="34">
        <f t="shared" si="6"/>
        <v>0</v>
      </c>
    </row>
    <row r="53" spans="2:8">
      <c r="B53" s="138" t="b">
        <f t="shared" si="5"/>
        <v>0</v>
      </c>
      <c r="C53" s="141"/>
      <c r="D53" s="122"/>
      <c r="E53" s="122"/>
      <c r="F53" s="70">
        <f>SUMIF('Invoer 9'!$B$31:$B$65,B53,'Invoer 9'!$H$31:$H$65)</f>
        <v>0</v>
      </c>
      <c r="G53" s="125"/>
      <c r="H53" s="34">
        <f t="shared" si="6"/>
        <v>0</v>
      </c>
    </row>
    <row r="54" spans="2:8">
      <c r="B54" s="138" t="b">
        <f t="shared" si="5"/>
        <v>0</v>
      </c>
      <c r="C54" s="141"/>
      <c r="D54" s="122"/>
      <c r="E54" s="122"/>
      <c r="F54" s="70">
        <f>SUMIF('Invoer 9'!$B$31:$B$65,B54,'Invoer 9'!$H$31:$H$65)</f>
        <v>0</v>
      </c>
      <c r="G54" s="125"/>
      <c r="H54" s="34">
        <f t="shared" si="6"/>
        <v>0</v>
      </c>
    </row>
    <row r="55" spans="2:8">
      <c r="B55" s="138" t="b">
        <f t="shared" si="5"/>
        <v>0</v>
      </c>
      <c r="C55" s="141"/>
      <c r="D55" s="122"/>
      <c r="E55" s="122"/>
      <c r="F55" s="70">
        <f>SUMIF('Invoer 9'!$B$31:$B$65,B55,'Invoer 9'!$H$31:$H$65)</f>
        <v>0</v>
      </c>
      <c r="G55" s="125"/>
      <c r="H55" s="34">
        <f t="shared" si="6"/>
        <v>0</v>
      </c>
    </row>
    <row r="56" spans="2:8">
      <c r="B56" s="138" t="b">
        <f t="shared" si="5"/>
        <v>0</v>
      </c>
      <c r="C56" s="141"/>
      <c r="D56" s="122"/>
      <c r="E56" s="122"/>
      <c r="F56" s="70">
        <f>SUMIF('Invoer 9'!$B$31:$B$65,B56,'Invoer 9'!$H$31:$H$65)</f>
        <v>0</v>
      </c>
      <c r="G56" s="125"/>
      <c r="H56" s="34">
        <f t="shared" si="6"/>
        <v>0</v>
      </c>
    </row>
    <row r="57" spans="2:8">
      <c r="B57" s="138" t="b">
        <f t="shared" si="5"/>
        <v>0</v>
      </c>
      <c r="C57" s="141"/>
      <c r="D57" s="122"/>
      <c r="E57" s="122"/>
      <c r="F57" s="70">
        <f>SUMIF('Invoer 9'!$B$31:$B$65,B57,'Invoer 9'!$H$31:$H$65)</f>
        <v>0</v>
      </c>
      <c r="G57" s="126"/>
      <c r="H57" s="34">
        <f t="shared" si="6"/>
        <v>0</v>
      </c>
    </row>
    <row r="58" spans="2:8">
      <c r="B58" s="138" t="b">
        <f t="shared" si="5"/>
        <v>0</v>
      </c>
      <c r="C58" s="141"/>
      <c r="D58" s="123"/>
      <c r="E58" s="122"/>
      <c r="F58" s="70">
        <f>SUMIF('Invoer 9'!$B$31:$B$65,B58,'Invoer 9'!$H$31:$H$65)</f>
        <v>0</v>
      </c>
      <c r="G58" s="127"/>
      <c r="H58" s="34">
        <f t="shared" si="6"/>
        <v>0</v>
      </c>
    </row>
    <row r="59" spans="2:8">
      <c r="B59" s="138" t="b">
        <f t="shared" si="5"/>
        <v>0</v>
      </c>
      <c r="C59" s="141"/>
      <c r="D59" s="123"/>
      <c r="E59" s="122"/>
      <c r="F59" s="70">
        <f>SUMIF('Invoer 9'!$B$31:$B$65,B59,'Invoer 9'!$H$31:$H$65)</f>
        <v>0</v>
      </c>
      <c r="G59" s="127"/>
      <c r="H59" s="34">
        <f t="shared" si="6"/>
        <v>0</v>
      </c>
    </row>
    <row r="60" spans="2:8">
      <c r="B60" s="138" t="b">
        <f t="shared" si="5"/>
        <v>0</v>
      </c>
      <c r="C60" s="141"/>
      <c r="D60" s="123"/>
      <c r="E60" s="122"/>
      <c r="F60" s="70">
        <f>SUMIF('Invoer 9'!$B$31:$B$65,B60,'Invoer 9'!$H$31:$H$65)</f>
        <v>0</v>
      </c>
      <c r="G60" s="127"/>
      <c r="H60" s="34">
        <f t="shared" si="6"/>
        <v>0</v>
      </c>
    </row>
    <row r="61" spans="2:8">
      <c r="B61" s="138" t="b">
        <f t="shared" si="5"/>
        <v>0</v>
      </c>
      <c r="C61" s="141"/>
      <c r="D61" s="123"/>
      <c r="E61" s="122"/>
      <c r="F61" s="70">
        <f>SUMIF('Invoer 9'!$B$31:$B$65,B61,'Invoer 9'!$H$31:$H$65)</f>
        <v>0</v>
      </c>
      <c r="G61" s="127"/>
      <c r="H61" s="34">
        <f t="shared" si="6"/>
        <v>0</v>
      </c>
    </row>
    <row r="62" spans="2:8">
      <c r="B62" s="138" t="b">
        <f t="shared" si="5"/>
        <v>0</v>
      </c>
      <c r="C62" s="141"/>
      <c r="D62" s="123"/>
      <c r="E62" s="122"/>
      <c r="F62" s="70">
        <f>SUMIF('Invoer 9'!$B$31:$B$65,B62,'Invoer 9'!$H$31:$H$65)</f>
        <v>0</v>
      </c>
      <c r="G62" s="127"/>
      <c r="H62" s="34">
        <f t="shared" si="6"/>
        <v>0</v>
      </c>
    </row>
    <row r="63" spans="2:8">
      <c r="B63" s="138" t="b">
        <f t="shared" si="5"/>
        <v>0</v>
      </c>
      <c r="C63" s="141"/>
      <c r="D63" s="123"/>
      <c r="E63" s="122"/>
      <c r="F63" s="70">
        <f>SUMIF('Invoer 9'!$B$31:$B$65,B63,'Invoer 9'!$H$31:$H$65)</f>
        <v>0</v>
      </c>
      <c r="G63" s="127"/>
      <c r="H63" s="34">
        <f t="shared" si="6"/>
        <v>0</v>
      </c>
    </row>
    <row r="64" spans="2:8">
      <c r="B64" s="138" t="b">
        <f t="shared" si="5"/>
        <v>0</v>
      </c>
      <c r="C64" s="141"/>
      <c r="D64" s="123"/>
      <c r="E64" s="122"/>
      <c r="F64" s="70">
        <f>SUMIF('Invoer 9'!$B$31:$B$65,B64,'Invoer 9'!$H$31:$H$65)</f>
        <v>0</v>
      </c>
      <c r="G64" s="127"/>
      <c r="H64" s="34">
        <f t="shared" si="6"/>
        <v>0</v>
      </c>
    </row>
    <row r="65" spans="2:8">
      <c r="B65" s="138" t="b">
        <f t="shared" si="5"/>
        <v>0</v>
      </c>
      <c r="C65" s="141"/>
      <c r="D65" s="123"/>
      <c r="E65" s="123"/>
      <c r="F65" s="70">
        <f>SUMIF('Invoer 9'!$B$31:$B$65,B65,'Invoer 9'!$H$31:$H$65)</f>
        <v>0</v>
      </c>
      <c r="G65" s="127"/>
      <c r="H65" s="34">
        <f t="shared" si="6"/>
        <v>0</v>
      </c>
    </row>
    <row r="66" spans="2:8">
      <c r="B66" s="114"/>
      <c r="C66" s="37"/>
      <c r="D66" s="37"/>
      <c r="E66" s="37"/>
      <c r="F66" s="37"/>
      <c r="G66" s="37"/>
      <c r="H66" s="42"/>
    </row>
    <row r="67" spans="2:8" ht="15" thickBot="1">
      <c r="B67" s="113"/>
      <c r="C67" s="38"/>
      <c r="D67" s="38"/>
      <c r="E67" s="38"/>
      <c r="F67" s="38"/>
      <c r="G67" s="38"/>
      <c r="H67" s="43"/>
    </row>
    <row r="68" spans="2:8" ht="15" thickBot="1">
      <c r="B68" s="81" t="s">
        <v>32</v>
      </c>
      <c r="C68" s="82"/>
      <c r="D68" s="40"/>
      <c r="E68" s="41"/>
      <c r="F68" s="115">
        <f>SUM(F31:F65)</f>
        <v>0</v>
      </c>
      <c r="G68" s="115">
        <f>SUM(G31:G65)</f>
        <v>0</v>
      </c>
      <c r="H68" s="115">
        <f t="shared" ref="H68" si="7">SUM(H31:H65)</f>
        <v>0</v>
      </c>
    </row>
    <row r="69" spans="2:8" ht="15" thickTop="1"/>
    <row r="70" spans="2:8" ht="15.95" thickBot="1">
      <c r="B70" s="94" t="s">
        <v>52</v>
      </c>
      <c r="C70" s="95"/>
      <c r="D70" s="95"/>
      <c r="E70" s="95"/>
      <c r="F70" s="95"/>
      <c r="G70" s="95"/>
      <c r="H70" s="95"/>
    </row>
    <row r="71" spans="2:8" ht="15" thickBot="1">
      <c r="B71" s="96" t="s">
        <v>53</v>
      </c>
      <c r="C71" s="97"/>
      <c r="D71" s="96" t="s">
        <v>3</v>
      </c>
      <c r="E71" s="98"/>
      <c r="F71" s="99" t="s">
        <v>4</v>
      </c>
      <c r="G71" s="188" t="s">
        <v>5</v>
      </c>
      <c r="H71" s="189"/>
    </row>
    <row r="72" spans="2:8">
      <c r="B72" s="100" t="s">
        <v>54</v>
      </c>
      <c r="C72" s="101" t="s">
        <v>8</v>
      </c>
      <c r="D72" s="184">
        <f>+POF!D8</f>
        <v>0</v>
      </c>
      <c r="E72" s="185"/>
      <c r="F72" s="137"/>
      <c r="G72" s="190"/>
      <c r="H72" s="191"/>
    </row>
    <row r="73" spans="2:8">
      <c r="B73" s="102" t="s">
        <v>55</v>
      </c>
      <c r="C73" s="103" t="s">
        <v>9</v>
      </c>
      <c r="D73" s="186">
        <f>+POF!D12</f>
        <v>0</v>
      </c>
      <c r="E73" s="187"/>
      <c r="F73" s="104"/>
      <c r="G73" s="192"/>
      <c r="H73" s="193"/>
    </row>
    <row r="74" spans="2:8">
      <c r="B74" s="102" t="s">
        <v>56</v>
      </c>
      <c r="C74" s="103" t="s">
        <v>15</v>
      </c>
      <c r="D74" s="186" t="str">
        <f>+POF!D15</f>
        <v>Jasper van Leeuwen</v>
      </c>
      <c r="E74" s="187"/>
      <c r="F74" s="104"/>
      <c r="G74" s="196"/>
      <c r="H74" s="197"/>
    </row>
    <row r="75" spans="2:8">
      <c r="B75" s="102" t="s">
        <v>57</v>
      </c>
      <c r="C75" s="103" t="s">
        <v>12</v>
      </c>
      <c r="D75" s="186" t="str">
        <f>+POF!D16</f>
        <v>Ania Okroj</v>
      </c>
      <c r="E75" s="187"/>
      <c r="F75" s="104"/>
      <c r="G75" s="192"/>
      <c r="H75" s="193"/>
    </row>
    <row r="76" spans="2:8" ht="15" thickBot="1">
      <c r="B76" s="105" t="s">
        <v>54</v>
      </c>
      <c r="C76" s="106" t="s">
        <v>8</v>
      </c>
      <c r="D76" s="186">
        <f>+POF!D8</f>
        <v>0</v>
      </c>
      <c r="E76" s="187"/>
      <c r="F76" s="107"/>
      <c r="G76" s="194"/>
      <c r="H76" s="195"/>
    </row>
  </sheetData>
  <mergeCells count="19">
    <mergeCell ref="D75:E75"/>
    <mergeCell ref="G75:H75"/>
    <mergeCell ref="D76:E76"/>
    <mergeCell ref="G76:H76"/>
    <mergeCell ref="F29:G29"/>
    <mergeCell ref="G71:H71"/>
    <mergeCell ref="D72:E72"/>
    <mergeCell ref="G72:H72"/>
    <mergeCell ref="D73:E73"/>
    <mergeCell ref="G73:H73"/>
    <mergeCell ref="D74:E74"/>
    <mergeCell ref="G74:H74"/>
    <mergeCell ref="E3:H4"/>
    <mergeCell ref="G5:H5"/>
    <mergeCell ref="B9:B12"/>
    <mergeCell ref="E9:G9"/>
    <mergeCell ref="E10:G10"/>
    <mergeCell ref="E11:G11"/>
    <mergeCell ref="E12:G12"/>
  </mergeCells>
  <conditionalFormatting sqref="D72:D76">
    <cfRule type="cellIs" dxfId="0" priority="1" stopIfTrue="1" operator="equal">
      <formula>0</formula>
    </cfRule>
  </conditionalFormatting>
  <dataValidations count="1">
    <dataValidation type="list" allowBlank="1" showInputMessage="1" showErrorMessage="1" sqref="C31:C65" xr:uid="{6FE096AF-E572-40F2-A087-68D97A08230E}">
      <formula1>"Uitvoering,Betere Buurten,Wegen,Kunstwerken,Groen,Riool,Spelen,Klimaat,Onderzoek,VRI"</formula1>
    </dataValidation>
  </dataValidations>
  <pageMargins left="0.7" right="0.7" top="0.75" bottom="0.75" header="0.3" footer="0.3"/>
  <pageSetup paperSize="9" scale="67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6696203F5C4141A4D6F52926B082F6" ma:contentTypeVersion="3" ma:contentTypeDescription="Create a new document." ma:contentTypeScope="" ma:versionID="316c4267c5bb55f9f29794bc3f0a5a32">
  <xsd:schema xmlns:xsd="http://www.w3.org/2001/XMLSchema" xmlns:xs="http://www.w3.org/2001/XMLSchema" xmlns:p="http://schemas.microsoft.com/office/2006/metadata/properties" xmlns:ns2="c798cfe1-b493-4b8b-ba26-488fcba6cf01" targetNamespace="http://schemas.microsoft.com/office/2006/metadata/properties" ma:root="true" ma:fieldsID="4c696363d8bfc7257b53e0b1ef17c361" ns2:_="">
    <xsd:import namespace="c798cfe1-b493-4b8b-ba26-488fcba6cf0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98cfe1-b493-4b8b-ba26-488fcba6cf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F378C24-5905-46BC-896F-90D4945F1DE3}"/>
</file>

<file path=customXml/itemProps2.xml><?xml version="1.0" encoding="utf-8"?>
<ds:datastoreItem xmlns:ds="http://schemas.openxmlformats.org/officeDocument/2006/customXml" ds:itemID="{D38509A5-F506-4FFE-AD8D-F019534FEE84}"/>
</file>

<file path=customXml/itemProps3.xml><?xml version="1.0" encoding="utf-8"?>
<ds:datastoreItem xmlns:ds="http://schemas.openxmlformats.org/officeDocument/2006/customXml" ds:itemID="{DC2D450A-C01E-4C90-B45E-154A9BA2063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Gemeente Nieuwegein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Project Opstart Formulier</dc:title>
  <dc:subject/>
  <dc:creator>Karapetjan, Geworg</dc:creator>
  <cp:keywords/>
  <dc:description/>
  <cp:lastModifiedBy>Prinsen, Reinier</cp:lastModifiedBy>
  <cp:revision/>
  <dcterms:created xsi:type="dcterms:W3CDTF">2021-03-22T12:20:06Z</dcterms:created>
  <dcterms:modified xsi:type="dcterms:W3CDTF">2026-01-14T10:27:51Z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0x010100A46696203F5C4141A4D6F52926B082F6</vt:lpwstr>
  </property>
</Properties>
</file>